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DamjanicD52\PROJEKTI\Dokumenti\PROJEKTI\RIBNICA\Dokumentacija DJN\"/>
    </mc:Choice>
  </mc:AlternateContent>
  <xr:revisionPtr revIDLastSave="0" documentId="13_ncr:1_{10D14D3D-CD13-41FD-B9E8-A2C0CB8C8F2A}" xr6:coauthVersionLast="47" xr6:coauthVersionMax="47" xr10:uidLastSave="{00000000-0000-0000-0000-000000000000}"/>
  <bookViews>
    <workbookView xWindow="25080" yWindow="-120" windowWidth="29040" windowHeight="15720" tabRatio="882" xr2:uid="{00000000-000D-0000-FFFF-FFFF00000000}"/>
  </bookViews>
  <sheets>
    <sheet name="POPIS DEL IN MATERIALA" sheetId="1" r:id="rId1"/>
  </sheets>
  <definedNames>
    <definedName name="_xlnm.Print_Area" localSheetId="0">'POPIS DEL IN MATERIALA'!$A$1:$F$413</definedName>
    <definedName name="Print_Area_0" localSheetId="0">'POPIS DEL IN MATERIALA'!$A$19:$F$210</definedName>
    <definedName name="Print_Area_0_0" localSheetId="0">'POPIS DEL IN MATERIALA'!$A$19:$F$210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242" i="1" l="1"/>
  <c r="D162" i="1"/>
  <c r="D164" i="1"/>
  <c r="F230" i="1" l="1"/>
  <c r="F406" i="1" l="1"/>
  <c r="F405" i="1"/>
  <c r="F404" i="1"/>
  <c r="F403" i="1"/>
  <c r="F399" i="1"/>
  <c r="F396" i="1"/>
  <c r="F397" i="1"/>
  <c r="F395" i="1"/>
  <c r="F394" i="1"/>
  <c r="B413" i="1"/>
  <c r="D407" i="1" l="1"/>
  <c r="F407" i="1"/>
  <c r="D409" i="1" s="1"/>
  <c r="F409" i="1" s="1"/>
  <c r="D411" i="1" l="1"/>
  <c r="B41" i="1" l="1"/>
  <c r="B42" i="1"/>
  <c r="B43" i="1"/>
  <c r="B46" i="1"/>
  <c r="B35" i="1" s="1"/>
  <c r="B47" i="1"/>
  <c r="D189" i="1" l="1"/>
  <c r="D182" i="1"/>
  <c r="D181" i="1"/>
  <c r="D180" i="1"/>
  <c r="F180" i="1" s="1"/>
  <c r="D179" i="1"/>
  <c r="D178" i="1"/>
  <c r="D177" i="1"/>
  <c r="D174" i="1"/>
  <c r="F174" i="1" s="1"/>
  <c r="D173" i="1"/>
  <c r="D170" i="1"/>
  <c r="D166" i="1"/>
  <c r="D165" i="1"/>
  <c r="F164" i="1"/>
  <c r="D161" i="1"/>
  <c r="D324" i="1"/>
  <c r="D212" i="1"/>
  <c r="F343" i="1"/>
  <c r="D213" i="1"/>
  <c r="D354" i="1"/>
  <c r="D285" i="1"/>
  <c r="D273" i="1"/>
  <c r="D259" i="1"/>
  <c r="D163" i="1" s="1"/>
  <c r="D231" i="1"/>
  <c r="D214" i="1"/>
  <c r="F286" i="1"/>
  <c r="F294" i="1"/>
  <c r="F307" i="1"/>
  <c r="F315" i="1"/>
  <c r="F327" i="1"/>
  <c r="F331" i="1"/>
  <c r="F338" i="1"/>
  <c r="F355" i="1"/>
  <c r="F363" i="1"/>
  <c r="F371" i="1"/>
  <c r="F379" i="1"/>
  <c r="F274" i="1"/>
  <c r="D215" i="1"/>
  <c r="F190" i="1"/>
  <c r="D216" i="1" l="1"/>
  <c r="D217" i="1"/>
  <c r="F215" i="1"/>
  <c r="F224" i="1"/>
  <c r="F232" i="1"/>
  <c r="F260" i="1"/>
  <c r="F373" i="1"/>
  <c r="F372" i="1"/>
  <c r="F370" i="1"/>
  <c r="F369" i="1"/>
  <c r="F368" i="1"/>
  <c r="D357" i="1"/>
  <c r="F357" i="1" s="1"/>
  <c r="D339" i="1"/>
  <c r="F339" i="1" s="1"/>
  <c r="F345" i="1"/>
  <c r="F341" i="1"/>
  <c r="F333" i="1"/>
  <c r="F317" i="1"/>
  <c r="F141" i="1"/>
  <c r="F380" i="1"/>
  <c r="F378" i="1"/>
  <c r="F377" i="1"/>
  <c r="F376" i="1"/>
  <c r="F365" i="1"/>
  <c r="F364" i="1"/>
  <c r="F362" i="1"/>
  <c r="F361" i="1"/>
  <c r="F360" i="1"/>
  <c r="F356" i="1"/>
  <c r="F354" i="1"/>
  <c r="F353" i="1"/>
  <c r="F352" i="1"/>
  <c r="D347" i="1"/>
  <c r="F347" i="1" s="1"/>
  <c r="D349" i="1"/>
  <c r="F349" i="1" s="1"/>
  <c r="F337" i="1"/>
  <c r="F336" i="1"/>
  <c r="F332" i="1"/>
  <c r="F328" i="1"/>
  <c r="F326" i="1"/>
  <c r="F325" i="1"/>
  <c r="F324" i="1"/>
  <c r="F321" i="1"/>
  <c r="F320" i="1"/>
  <c r="F316" i="1"/>
  <c r="F314" i="1"/>
  <c r="F313" i="1"/>
  <c r="F312" i="1"/>
  <c r="F309" i="1"/>
  <c r="F308" i="1"/>
  <c r="F306" i="1"/>
  <c r="F305" i="1"/>
  <c r="F296" i="1"/>
  <c r="F295" i="1"/>
  <c r="F293" i="1"/>
  <c r="F292" i="1"/>
  <c r="F291" i="1"/>
  <c r="F280" i="1"/>
  <c r="F276" i="1"/>
  <c r="F275" i="1"/>
  <c r="F273" i="1"/>
  <c r="F272" i="1"/>
  <c r="F271" i="1"/>
  <c r="F302" i="1"/>
  <c r="F301" i="1"/>
  <c r="F300" i="1"/>
  <c r="F299" i="1"/>
  <c r="F288" i="1"/>
  <c r="F287" i="1"/>
  <c r="F285" i="1"/>
  <c r="F284" i="1"/>
  <c r="F283" i="1"/>
  <c r="F236" i="1"/>
  <c r="F233" i="1"/>
  <c r="F231" i="1"/>
  <c r="F229" i="1"/>
  <c r="F226" i="1"/>
  <c r="F225" i="1"/>
  <c r="F223" i="1"/>
  <c r="F222" i="1"/>
  <c r="F267" i="1"/>
  <c r="F266" i="1"/>
  <c r="F262" i="1"/>
  <c r="F261" i="1"/>
  <c r="F259" i="1"/>
  <c r="F258" i="1"/>
  <c r="F257" i="1"/>
  <c r="D238" i="1" l="1"/>
  <c r="F265" i="1" s="1"/>
  <c r="F217" i="1"/>
  <c r="F216" i="1"/>
  <c r="F214" i="1"/>
  <c r="F213" i="1"/>
  <c r="F212" i="1"/>
  <c r="F194" i="1"/>
  <c r="F192" i="1"/>
  <c r="F191" i="1"/>
  <c r="F189" i="1"/>
  <c r="F188" i="1"/>
  <c r="F187" i="1"/>
  <c r="F182" i="1"/>
  <c r="F181" i="1"/>
  <c r="F179" i="1"/>
  <c r="F178" i="1"/>
  <c r="F177" i="1"/>
  <c r="F166" i="1"/>
  <c r="F165" i="1"/>
  <c r="F163" i="1"/>
  <c r="F162" i="1"/>
  <c r="F161" i="1"/>
  <c r="F184" i="1"/>
  <c r="F173" i="1"/>
  <c r="F172" i="1"/>
  <c r="F171" i="1"/>
  <c r="F170" i="1"/>
  <c r="F169" i="1"/>
  <c r="F143" i="1"/>
  <c r="F158" i="1"/>
  <c r="F133" i="1"/>
  <c r="F132" i="1"/>
  <c r="F131" i="1"/>
  <c r="F128" i="1"/>
  <c r="F126" i="1"/>
  <c r="D196" i="1" l="1"/>
  <c r="F139" i="1"/>
  <c r="F137" i="1"/>
  <c r="F135" i="1"/>
  <c r="F122" i="1"/>
  <c r="F120" i="1"/>
  <c r="F118" i="1"/>
  <c r="F145" i="1" l="1"/>
  <c r="F42" i="1" s="1"/>
  <c r="F196" i="1"/>
  <c r="F198" i="1" s="1"/>
  <c r="F43" i="1" l="1"/>
  <c r="F44" i="1" s="1"/>
  <c r="F34" i="1" s="1"/>
  <c r="F219" i="1"/>
  <c r="D244" i="1" s="1"/>
  <c r="F238" i="1"/>
  <c r="F240" i="1"/>
  <c r="F278" i="1"/>
  <c r="B48" i="1"/>
  <c r="F244" i="1" l="1"/>
  <c r="F268" i="1"/>
  <c r="F246" i="1" l="1"/>
  <c r="F47" i="1" s="1"/>
  <c r="D382" i="1"/>
  <c r="F382" i="1" s="1"/>
  <c r="F384" i="1" l="1"/>
  <c r="F48" i="1" s="1"/>
  <c r="F411" i="1" l="1"/>
  <c r="F413" i="1"/>
  <c r="F49" i="1" s="1"/>
  <c r="F50" i="1" s="1"/>
  <c r="F35" i="1" s="1"/>
  <c r="F36" i="1" s="1"/>
  <c r="F37" i="1" l="1"/>
  <c r="F38" i="1" s="1"/>
</calcChain>
</file>

<file path=xl/sharedStrings.xml><?xml version="1.0" encoding="utf-8"?>
<sst xmlns="http://schemas.openxmlformats.org/spreadsheetml/2006/main" count="683" uniqueCount="218">
  <si>
    <t xml:space="preserve">SKUPNA REKAPITULACIJA VSEH DEL </t>
  </si>
  <si>
    <t>A.</t>
  </si>
  <si>
    <t>SKUPAJ:</t>
  </si>
  <si>
    <t>V S E  S K U P A J  z DDV</t>
  </si>
  <si>
    <t>:</t>
  </si>
  <si>
    <t>GRADBENA DELA SKUPAJ:</t>
  </si>
  <si>
    <t>Opomba - pred oddajo ponudbe upoštevati:</t>
  </si>
  <si>
    <t xml:space="preserve"> -</t>
  </si>
  <si>
    <t xml:space="preserve">načrtih, opisih in detajlih! Izvajalec je opozorjen da mora upoštevati navedene materiale in opremo oziroma da zagotovi </t>
  </si>
  <si>
    <t>kvalitetno enakovrednost!</t>
  </si>
  <si>
    <t xml:space="preserve"> med projektom in popisom del !</t>
  </si>
  <si>
    <t>Vse mere je potrebno preveriti na mestu samem!</t>
  </si>
  <si>
    <t>EM</t>
  </si>
  <si>
    <t>količina</t>
  </si>
  <si>
    <t>kpl</t>
  </si>
  <si>
    <t>PRIPRAVLJALNA DELA</t>
  </si>
  <si>
    <t>m2</t>
  </si>
  <si>
    <t>m1</t>
  </si>
  <si>
    <t>kom</t>
  </si>
  <si>
    <t>V cenah po enoti je upoštevana postavitev PVC gradbiščne ograje v delu vghodna na gradbišče, gradbiščne table in opozorilnih tabel</t>
  </si>
  <si>
    <t>eur</t>
  </si>
  <si>
    <t>a.</t>
  </si>
  <si>
    <t>b.</t>
  </si>
  <si>
    <t>2.</t>
  </si>
  <si>
    <t>1.</t>
  </si>
  <si>
    <t>3.</t>
  </si>
  <si>
    <t>4.</t>
  </si>
  <si>
    <t>5.</t>
  </si>
  <si>
    <t>6.</t>
  </si>
  <si>
    <t>7.</t>
  </si>
  <si>
    <t>8.</t>
  </si>
  <si>
    <t>9.</t>
  </si>
  <si>
    <t>10.</t>
  </si>
  <si>
    <t>11.</t>
  </si>
  <si>
    <t>I.</t>
  </si>
  <si>
    <t>II.</t>
  </si>
  <si>
    <t>12.</t>
  </si>
  <si>
    <t>13.</t>
  </si>
  <si>
    <t>14.</t>
  </si>
  <si>
    <t>15.</t>
  </si>
  <si>
    <t>16.</t>
  </si>
  <si>
    <t>c.</t>
  </si>
  <si>
    <t>17.</t>
  </si>
  <si>
    <t>18.</t>
  </si>
  <si>
    <t>19.</t>
  </si>
  <si>
    <t>20.</t>
  </si>
  <si>
    <t>21.</t>
  </si>
  <si>
    <t>22.</t>
  </si>
  <si>
    <t>23.</t>
  </si>
  <si>
    <t>24.</t>
  </si>
  <si>
    <t>B.</t>
  </si>
  <si>
    <t>OBRTNIŠKA DELA</t>
  </si>
  <si>
    <t>OPOMBA:</t>
  </si>
  <si>
    <t>d.</t>
  </si>
  <si>
    <t>e.</t>
  </si>
  <si>
    <t>f.</t>
  </si>
  <si>
    <t>Razna nepredvidena dela, obračun po dejansko opravljenem času in porabljenem materialu. Pred izvedbo del mora naročnik potrditi dela! 5% od del.</t>
  </si>
  <si>
    <t>TESARSKA DELA KONSTRUKCIJA</t>
  </si>
  <si>
    <t>KROVSKO KLEPARSKA DELA</t>
  </si>
  <si>
    <t>Izvedba kritine in zaključkov po navodilih proizvajalca in navodilih projektanta!</t>
  </si>
  <si>
    <t>kos</t>
  </si>
  <si>
    <t>OBRTNIŠKA DELA SKUPAJ:</t>
  </si>
  <si>
    <t>Izdelava varnostnega načrta.</t>
    <phoneticPr fontId="5" type="noConversion"/>
  </si>
  <si>
    <t>Izvajanje del in nalog koordinatorja varstva pri delu za izvedbo konstrukcije objekta.</t>
  </si>
  <si>
    <t>mes</t>
  </si>
  <si>
    <t xml:space="preserve">Zaščita zunanjih in notranjih površin v območju gradbišča in transportnih poti ter odstranitev po končanih delih. </t>
  </si>
  <si>
    <t>Večkratno čiščenje transpornih poti na skupnih delih objekta med gradnjo.</t>
  </si>
  <si>
    <t>RUŠITVENA DELA</t>
  </si>
  <si>
    <t>Dela izvajati skladno z navodili statika, projektov in varnostnim načrtom.</t>
  </si>
  <si>
    <t>Pri vseh pozicijah upoštevati tudi: vse vertikalne in horizontalne transporte, vsa nalaganja in razlaganje demontiranega materiala, vsa zavarovanja in podpiranja med rušenjem, demontažo vseh podkonstrukcij in veznih ter pritrdilnih materialov.</t>
  </si>
  <si>
    <t>V rušitvenih delih so upoštevana vsa rušenja, kompletno z odlaganjem in sortiranjem na gradbiščno deponijo in nakladanjem ter odvozom ruševin na registrirano stalno deponijo gradbenega materiala. V ceni morajo biti upoštevane tudi vsi stroški deponije (odlaganje na deponiji, plačilo taks...)</t>
    <phoneticPr fontId="2" type="noConversion"/>
  </si>
  <si>
    <t>Razna nepredvidena  dela. Obračun del po dejansko opravljenem času in porabi materiala ter po predhodni odobritvi s strani naročnika. Ocena 10% od del.</t>
    <phoneticPr fontId="3" type="noConversion"/>
  </si>
  <si>
    <t>GRADBENA DELA</t>
  </si>
  <si>
    <t>Pri vseh obrtniških delih morajo biti v ceni zajeti tudi delovni in lovilni odri.</t>
  </si>
  <si>
    <t xml:space="preserve">TESRASKA DELA </t>
  </si>
  <si>
    <t>D D V  (22%)</t>
  </si>
  <si>
    <t>ŠKRABČEV TRG 9, 9A, 11, 11A, Ribnica</t>
  </si>
  <si>
    <t>Pri sestavi ponudbe upoštevati v ponujenih cenah po enoti, če ni posebno navedeno:</t>
  </si>
  <si>
    <t xml:space="preserve"> Vsi potrebni varnostni ukrepi in zaščite v smislu Zakona o varnosti in zdravja pri delu ter Pravilnika o listinah za sredstva pri delu, ki veljajo pri izvajanju navedenih del. </t>
  </si>
  <si>
    <t xml:space="preserve"> Vsi notranji in zunanji vertikalni in horizontalni transporti do začasnih in stalnih deponij ter vsa pripravljalna, pomožna in zaključna dela pri posameznih postavkah (tudi, če to ni posebej navedeno v posameznih postavkah). </t>
  </si>
  <si>
    <t>V času posega v objekt morajo biti vsi vgrajeni materiali kot tudi začasno deponiran material na delovišču in skladiščih zaščiteni pred fizičnimi poškodbami, dežjem, mrazom in hudim vetrom ter ostalimi škodljivimi vremenskimi pogoji.</t>
  </si>
  <si>
    <t>Polega navedenega mora biti v cenah posameznih postavk upoštevano tudi sledeče:</t>
  </si>
  <si>
    <t>SPLOŠNE OPOMBE:</t>
  </si>
  <si>
    <t>Zgoraj navedene splošne opombe, pripombe in kriteriji veljajo za celoten popis del.</t>
  </si>
  <si>
    <t>a. vsi splošni in stalni stroški povezani z organizacijo in delom na gradbišču</t>
  </si>
  <si>
    <t xml:space="preserve">b. splošni stroški pristojbin in davkov upravnih organov pri prijavi gradbišča, pridobivanje raznih dovolenj in soglasij v zvezi z izvedbo </t>
  </si>
  <si>
    <t>d.eventuelni stroški povezani s predstavitvami posameznih predvidenih in vgrajenih materialov investitorju, stroški nastali glede zahtev investitorja o eventuelni faznosti gradnje, prilagajanja terminskega plana izvedbe glede na obstoječe stanje itd.</t>
  </si>
  <si>
    <t xml:space="preserve">e. stroški ureditve, organizacije gradbišča, vodenja gradbišča in izvajanje skupnih ukrepov za zagotavljanje varnosti in zdravja pri delu, </t>
  </si>
  <si>
    <t xml:space="preserve">f. dnevno čiščenje gradbišča po končanih delih in končno čiščenje objekta </t>
  </si>
  <si>
    <t>g. namestitev kontejnerja/ev za gradbene odpadke</t>
  </si>
  <si>
    <t>h. stroške za porabo vode in elektrike na gradbišču</t>
  </si>
  <si>
    <t xml:space="preserve"> c. pridobivanje vseh potrebnih soglasij in mnenj, vse meritve kvalitete in projektiranih parametrov vgrajenih materialov in naprav, vsa atestna dokumentacija, garancije in potrdila o vgrajenih materialih skladno z zakonodajo ter izvedba kompletnega tehničnega pregleda s pripravo kompletne tehnične dokumentacija za tehnični pregled, oziroma predaje vseh v načrte vnesenih spremembah med gradnjo, izdelavo navodil za obratovanje in vzdrževanje ter ostali potrebni dokumenti.</t>
  </si>
  <si>
    <t>plačilo upravne takse, komunalne takse za začasno prometno ureditev na javni prometni površini in komunalne takse za posebno rabo javne površine (za souporabo mestnega zemljišča za čas del) vključno s predhodno pripravo ustrezne dokumentacije in dovoljen - upravni postopek</t>
  </si>
  <si>
    <t>signalizacija in osvetlitev gradbišča za čas del z izdelavo vseh potrebnih načrtov - elaboratov začasne prometne ureditve, nadzorom nad ureditvijo in zavarovanjem gradbišča ter tehničnimi pogoji in predlogi za pridobitev dovoljenja za zavarovanje in ureditev gradbišča</t>
  </si>
  <si>
    <t>Začasna zapora javne površine posega z zavarovanjem:</t>
  </si>
  <si>
    <t xml:space="preserve">Priprava gradbišča s postavitvijo barak, kontejnerjev, WCja, ureditvijo dostopnih in dovoznih poti deponij, opozorilnih tabel, gradbiščne table, varnostne ograje in ostalih spremljajočih elementov, ki so potrebni za varno delo gradbišča. Izvedba vodovodnega in elektro začasnega priključka. Izvedba skladna z varnostnim načrtom in načrtom ureditve gradbišča. Kompletno z uspostavitvijo prvotnega stanja po končanih delih. </t>
  </si>
  <si>
    <t xml:space="preserve">Finalno čiščenje okolice posega izvedbe del po končanih delih.
</t>
  </si>
  <si>
    <t>Zaščitni, dostopni in lovilni odri, Montaža, amortizacija, za čas gradnje in demontaža kvalitetnega fasadnega odra,  zaščitenimi prehodi za varen dostop v objekt, višine do 15 m z izdelavo projekta in statičnega izračuna. Obračun po razviti površini odra:</t>
  </si>
  <si>
    <t>lovilni oder, obračun po tekočem metru odra</t>
  </si>
  <si>
    <t>fasadni oder z dostopom, ocena površine</t>
  </si>
  <si>
    <t>Izdelava dostopa na oder skladno z navodili VPD</t>
  </si>
  <si>
    <t>Opomba: Pred izvedbo rušitev je potrebno pazljivo odstraniti obstoječo strelovodno ozemljitev.</t>
  </si>
  <si>
    <t>Dela izvajati skladno z rušitvenim načrtom in zakonodajo skladno z VPD</t>
  </si>
  <si>
    <t>V cenah po enoti je upoštevati zaščito vgrajenih elementov in naprav (prezračevani kanali), stavbega pohištva, ipd, ki se ohrani, pred poškodbami in umazanijo. V cenah po enoti je potrebno tudi upoštevati sprotno dnevno pospravljanje smeti, ruševin, odpadnega materiala, embalaže in čiščenje ter odvor na stalno deponijo.</t>
  </si>
  <si>
    <t>Dostava, montaža in uporaba - najem motorne lestve za čas izvedbe del.</t>
  </si>
  <si>
    <t>Streha med osmi 1 in 2:</t>
  </si>
  <si>
    <t>Streha med osmi 2 in 3:</t>
  </si>
  <si>
    <t>Streha med osmi 3 in 4:</t>
  </si>
  <si>
    <t>Streha med osmi 5 in 6:</t>
  </si>
  <si>
    <t>Streha med osmi 6 in 7:</t>
  </si>
  <si>
    <t>Pazljiva odstranitev ter ponovna montaža obstoječih anten na objektu med osmi 6 in 7 po končanih delih. V ceni upoštevati tudi odklop in priklop naprav.</t>
  </si>
  <si>
    <t>linijski snegolovi</t>
  </si>
  <si>
    <t>obrobe in zaključki</t>
  </si>
  <si>
    <t>pločevina v žlotah</t>
  </si>
  <si>
    <t>horizontalni žlebovi skupaj s fazonskimi elementi</t>
  </si>
  <si>
    <t>vertikalni žlebovi skupaj s fazonskimi elementi in spodnjo LTŽ cevjo</t>
  </si>
  <si>
    <t>Odstranitev obstoječih kleparskih izdelkov ter odvoz na stalno deponijo.</t>
  </si>
  <si>
    <t>Odstranitev obstoječe strešne opečne kritine strehe (dvokapne strehe s čopi in frčadami) iz opečnega bobrovca, dvojno kritje ter odvoz ruševin na stalno deponijo. V ceni upoštevati tudi odstranitev slemenjakov in gremenjakov ter fazonskih elementov na strehi, točkovnih snegolovov.</t>
  </si>
  <si>
    <t>Odstranitev obstoječih lesenih mask zračnega linijskega sloja iz lesenih letev višini cca 20 cm na mestu različnih naklonov strešine objekta med osmi 6 in 7 ter odvoz ruševin na stalno deponijo.</t>
  </si>
  <si>
    <t>Odstranitev obstoječe lesene podloge - slemenskih in grebenskih letev ter odvoz na stalno deponijo</t>
  </si>
  <si>
    <t>Opomba: Izvedba del skladno s pogoji ZVKDS-ja. V ceni upoštevati tudi vsa vezna in pritrdilna sredstva skladno s projektom konstrukcij. Upoštevati tudi vse horizontalne in vertikalne transporte, premične in lovilne odre. Dela izvajati skladno z zahtevami VPD.</t>
  </si>
  <si>
    <t>Odstranitev dotrajanih lesenih letev za kritino (dvojno kritje, razstoj letev cca 15 cm) vključno z odvozom na stalno deponijo. V količinah upoštevana odstranitev 40% letev za kritino na strešinah in frčadah.</t>
  </si>
  <si>
    <t>Dobava in pritrjevanje pasu protimrčesne kovinske mrežice širine do 30 cm na mestu loma strešnega naklona na objektu med somi 6 in 7 vključno z nabavo in pritrjevanjem skoblanih letev, ki so temeljno in finalno opleskana po navodilih ZVKD-ja, v ceni upoštevati letve dim. 8/5 cm, 3 vrste na tekoči meter</t>
  </si>
  <si>
    <t>Dobava in pritrjevanje lesenih letev 5/4 cm za opečno kritino bobrovec na razstoji cca 15 cm oziroma po navodilih proizvajalca strešne kritine in pravili stroke. Vsi leseni deli morajo biti premazani z antiglivičnim in antiinsekticidnim premazom. V količinah upoštevano 40% površine streh na strešinah in frčadah.</t>
  </si>
  <si>
    <t>Dobava in montaža čelnih desk šir. Do 20 cm s pritrjevanjem na letve. Vsi leseni deli morajo biti premazani z antiglivičnim in antiinsekticidnim premazom.</t>
  </si>
  <si>
    <t>Dobava in montaža slemenske letve kot podlaga za montažo slemenjakov - dvignjeno sleme in grebenjakov. Izvedba po navodilih prozivajalca strešne kritine. Vsi leseni deli morajo biti premazani z antiglivičnim in antiinsekticidnim premazom</t>
  </si>
  <si>
    <t>Nabava, dobava in pritrjevanje lesene podloge za oblogo atike požarnega zidu v osi 3 z lesenimi deskami, ki so pritrjene preko letev na opečni zid. Izvedba skladno z navodili ZVKDS-ja. Vsi leseni deli morajo biti premazani z antiglivičnim in antiinsekticidnim premazom.</t>
  </si>
  <si>
    <t>Vsa pločevina je CINKOTIT (titan cink), debeline 0,70 mm.</t>
  </si>
  <si>
    <t>Vsa dela se morajo izvajati v skladu z navodili ZVKDS, projektanta, detajli proizvajalca strešne kritine in pravili stroke ter standardi. Pred naročilom mora izvajalec preveriti količine in dimenzije.
Dela izvesti  skladno  s  projektom!</t>
  </si>
  <si>
    <t>Kritina je opečni bobrovec naravno rdeča barva, neglaziran.</t>
  </si>
  <si>
    <t>Naprava, dobava in montaža snegolovov v točkovni izvedbi skladno z navodili ZVKDS in proizvajalca strešni kritine. Upoštevati 2,8 kom/m2 strehe, Naklon strešine 42 stopinj.</t>
  </si>
  <si>
    <t>Naprava, dobava in montaža snegolovov v točkovni izvedbi skladno z navodili ZVKDS in proizvajalca strešni kritine. Upoštevati 3,4 kom/m2 strehe, Naklon strešine 45 stopinj (frčade) in strešine s 53 stopnijami - streha med osmi 6 in 7 ter 5 in 6.</t>
  </si>
  <si>
    <t>Nabava, dobava in montaža opečnih fazonskih odduhov. Odduhi po izboru projektanta in ZVKDS.</t>
  </si>
  <si>
    <t>Nabava, dobava in pokrivanje strehe z opečno kritino z opečnimi strešniki BOBROVEC, barva in način pokrivanja skladno s pogoji ZVKDSja, z vsemi potrebnimi deli, rezanje kritine pri grebenih in žlotah, prikrojevanje pri elementih na strehi (dimniki, zračniki, strešna okna). Polaganje na letve skladno z navodili proizvajalca strešne kritine: Neodvisno od naklona strehe je potrebno dodatno pritrjevati strešnike na robovih strehe, žlotah in grebenih ter slemenih, pritrditev z nerjavnimi vijaki z EPDM tesnilom. V cenah po enoti upoštevati tudi dodatno pritrjevanje strešnikov na strešinah na vsak 3 ali 4 strešnik z nerjavnimi vijaki z EPDM tesnilom. Naklon strešine 45 stopinj (frčade) in strešine s 53 stopnijami - streha med osmi 6 in 7 ter 5 in 6.</t>
  </si>
  <si>
    <t>Nabava, dobava in pokrivanje strehe z opečno kritino z opečnimi strešniki BOBROVEC, barva in način pokrivanja skladno s pogoji ZVKDSja z vsemi potrebnimi deli, rezanje kritine pri grebenih in žlotah, prikrojevanje pri elementih na strehi (dimniki, zračniki, strešna okna). Polaganje na letve skladno z navodili proizvajalca strešne kritine: Neodvisno od naklona strehe je potrebno dodatno pritrjevati strešnike na robovih strehe, žlotah in grebenih ter slemenih, pritrditev z nerjavnimi vijaki z EPDM tesnilom. Dodatno je potrebno pritrjevati strešnike ob robu strehe. Naklon strešine 42 stopinj .</t>
  </si>
  <si>
    <t>Nabava, dobava in montaža opečnih slemenjakov in grebenjakov po izboru ozirima navodilih ZVKDSja, pritrjevanje skladno z navodili proizvajalca kritine. V ceni upoštevati zaključnefazonske  elemente in elemente named slemenom in gremenom</t>
  </si>
  <si>
    <t>Nabava, dobava in montaža opečnih fazonskega antenskega strešnika. Odduhi po izboru projektanta in ZVKDS.</t>
  </si>
  <si>
    <t>Pazljiva odstranitev in ponovna montaža po končanih delih strelovodne napeljave objekta ter izvedba meritev. Pritrjevanje strelovodne inštalacije skladno z navodili ZVKDS in proizvajalca strešne kritine.</t>
  </si>
  <si>
    <t>Nabava, dobava in pritrjevanje linisjkih snegolovov iz CINKOTIT pločevine historične oblike. Izvedba po navodilih ZVKDS in pritrjevanje po navodilih stroke ter statika.</t>
  </si>
  <si>
    <t>Nabava, dobava in izdelava čelnih pločevinastih obrob po navodilih proizvajalca strešne kritine in ZVKDSja, r.š.  Do 50 cm</t>
  </si>
  <si>
    <t>Nabava, dobava in montaža obrob kritine med strešino in strešino frčade iz pločevine po navodilih proizvajalca strešne kritine in ZVKDSja, r.š. Do 60 cm</t>
  </si>
  <si>
    <t>Nabava, dobava in montaža zidnih obrob frčade oz. strehe iz pločevine po navodilih proizvajalca strešne kritine in ZVKDSja, r.š. Do 60 cm</t>
  </si>
  <si>
    <t>Nabava, dobava in montaža odkapnih obrob kritine iz pločevine po navodilih proizvajalca strešne kritine in ZVKDSja, r.š. Do 40 cm</t>
  </si>
  <si>
    <t>Nabava, dobava in montaža odkapnih obrob kritine pri različnih nakonih strešine, iz pločevine po navodilih proizvajalca strešne kritine in ZVKDSja, r.š. Do 40 cm</t>
  </si>
  <si>
    <t>Nabava, dobava in montaža dimniških obrob oziroma obrob prezračevalnih jaškov/dimnikov, iz pločevine po navodilih proizvajalca strešne kritine in ZVKDSja, r.š. Do 60 cm</t>
  </si>
  <si>
    <t>Nabava, dobava in montaža vertikalne obloge požarnega zidu v osi 3 , iz pločevine po navodilih proizvajalca strešne kritine in ZVKDSja.</t>
  </si>
  <si>
    <t>Nabava, dobava in montaža kapne obrobe požarnega zidu v osi 3 , iz pločevine po navodilih proizvajalca strešne kritine in ZVKDSja.</t>
  </si>
  <si>
    <t>Nabava, dobava in montaža kotličkov žlebov.  Izvedba po detajlu projektanta oziroma navodilih ZVKDSja.</t>
  </si>
  <si>
    <t xml:space="preserve">Izdelava, dobava in montaža horizontalnih visečih polkrožnih žlebov iz pločevine r.š. 33 cm. V ceni upoštevati tudi kljuke iz cinkotita, pritrjene na ostrešje. Izvedba skladno z ZVKDSjem. V ceni upoštevati fazonske kose. </t>
  </si>
  <si>
    <t xml:space="preserve">Izdelava, dobava in montaža vertikalnih odtočnih okroglih žlebov iz pločevine r.š. 33 cm. V ceni upoštevati tudi kljuke iz cinkotita, pritrjene na zid. Izvedba skladno z ZVKDSjem. V ceni upoštevati fazonske kose. </t>
  </si>
  <si>
    <t>Nabava, dobava in montaža vertikalnih odtočnih manesman cevi na stiku vertikalnih odtočnih cevi z javnno površino oziroma tlemi, dolžine 200 cm, barvane v barvi po navodilih ZVKDS. V ceni upoštevati tudi rozete ter priključitev na obstoječe peskolove.</t>
  </si>
  <si>
    <t>Razna nepredvidena dela, obračun po dejansko opravljenem času in porabljenem materialu. Pred izvedbo del mora naročnik potrditi dela! 10% od del.</t>
  </si>
  <si>
    <t>Nabava, dobava in vgradnja klasičnega strešnega okna Velux GGL MK10 dim. 78/160 cm, odpiranje na sloarni motoriziran pogon, zasteklitev s termopan kaljenim steklom, vključno z obrobami za valovito kritino - bobrovec, zunanje screen senčilo na solarni pogon MSL MK10. Obrobe za kritino opečni bobrovec.</t>
  </si>
  <si>
    <t>Nabava, dobava in montaža obrob pri figurah v kapeh strehe v osi 6, iz pločevine po navodilih proizvajalca strešne kritine in ZVKDSja, r.š. Do 80 cm</t>
  </si>
  <si>
    <t>Nabava, dobava in montaža obrob pri figurah v kapeh strehe v osi 6, iz pločevine po navodilih proizvajalca strešne kritine in ZVKDSja, r.š. Do 50 cm</t>
  </si>
  <si>
    <t>Streha med osmi 5 in 6 (naklon cca 25 st):</t>
  </si>
  <si>
    <t>Streha med osmi 4 in 6:</t>
  </si>
  <si>
    <t>Pazljiva odstranitev obstoječih grelnih kablov za ogrevanje žlebov ter ponovna montaža po končanih delih z izvedbo preskusa+meritev. V ceni upoštevati 85 m1 grelnih kablov, ki so pritrjeni v žlebovih.</t>
  </si>
  <si>
    <t>Nabava, dobava in montaža obrob žlote med osmi 2 in 3, iz pločevine po navodilih proizvajalca strešne kritine in ZVKDSja, r.š. Do 100 cm</t>
  </si>
  <si>
    <t>Nabava, dobava in pritrjevanje lesenih smrekovih plohov deb 5 cm kot podlaga za pločevino v žlotah, širine do 30+30 cm/m1 žlote. V ceni upoštevati prikrojevanje letev. Vsi leseni deli morajo biti premazani z antiglivičnim in antiinsekticidnim premazom</t>
  </si>
  <si>
    <t>Vertikalne obrobe in zgornji del požarnega zidca</t>
  </si>
  <si>
    <t>Odstranitev obstoječih strešnih oken in lin za dostop na streho, vključno s kleparskimi obrobami ter odvoz na stalno deponijo. Strešna okna velikosti do 1 m2.</t>
  </si>
  <si>
    <t>POPIS GRADBENO OBRTNIŠKIH DEL</t>
  </si>
  <si>
    <t>Investitor</t>
  </si>
  <si>
    <t>Objekt:</t>
  </si>
  <si>
    <t>Za gradnjo:</t>
  </si>
  <si>
    <t>Faza popisa:</t>
  </si>
  <si>
    <t>PZI</t>
  </si>
  <si>
    <t>kritina:</t>
  </si>
  <si>
    <t>točkovni snegolovi</t>
  </si>
  <si>
    <t>kleparska dela-pločevina :</t>
  </si>
  <si>
    <t>bobrovec v naravni rdeči barvi (neglaziran) brez patine</t>
  </si>
  <si>
    <t>čim manjši, opečne barve</t>
  </si>
  <si>
    <t>cinkotit</t>
  </si>
  <si>
    <t>ZAMENJAVA STREŠNE KRITINE, STREŠNIH OKEN, ŽLEBOV IN STRELOVODA</t>
  </si>
  <si>
    <t>Za vse postavke velja, da je v ceni upoštevana dobava, usklajevanje z naročnikom in ostalimi izvajalci, montaža in montažni material</t>
  </si>
  <si>
    <t>STRELOVOD</t>
  </si>
  <si>
    <t>LOVILNI SISTEM STRELOVODNE INSTALACIJE</t>
  </si>
  <si>
    <t>Lovilna palica višine h=1,0m, LOP1,0
Proizvajalec HERMI</t>
  </si>
  <si>
    <t>Lovilna palica višine h=2,0m, LOP2,0
Proizvajalec HERMI</t>
  </si>
  <si>
    <t>KONTAKTNI MATERIAL IN STRELOVODNI VODNIKI</t>
  </si>
  <si>
    <t>m</t>
  </si>
  <si>
    <t xml:space="preserve">Vizuelni pregled, meritve strelovodne napeljave z izdajo merilnega poročila s pripadajočo tehnično dokumentacijo
</t>
  </si>
  <si>
    <t>10</t>
  </si>
  <si>
    <t>11</t>
  </si>
  <si>
    <t>12</t>
  </si>
  <si>
    <t/>
  </si>
  <si>
    <r>
      <t xml:space="preserve">Dobava in montaža strešnega nosilnega elementa </t>
    </r>
    <r>
      <rPr>
        <b/>
        <sz val="10"/>
        <rFont val="Arial Narrow"/>
        <family val="2"/>
        <charset val="238"/>
      </rPr>
      <t xml:space="preserve">SON13 </t>
    </r>
    <r>
      <rPr>
        <sz val="10"/>
        <rFont val="Arial Narrow"/>
        <family val="2"/>
        <charset val="238"/>
      </rPr>
      <t xml:space="preserve"> iz nerjavečega jekla za pritrjevanje strelovodnega vodnika AH1 Al fi 8 mm na klasično kritino - bobrovec. 
Proizvajalec HERMI
</t>
    </r>
  </si>
  <si>
    <r>
      <t>Dobava in montaža zidnega nosilnega elementa Z</t>
    </r>
    <r>
      <rPr>
        <b/>
        <sz val="10"/>
        <rFont val="Arial Narrow"/>
        <family val="2"/>
        <charset val="238"/>
      </rPr>
      <t xml:space="preserve">ON03 </t>
    </r>
    <r>
      <rPr>
        <sz val="10"/>
        <rFont val="Arial Narrow"/>
        <family val="2"/>
        <charset val="238"/>
      </rPr>
      <t xml:space="preserve"> iz nerjavečega jekla za pritrjevanje strelovodnega vodnika AH1 Al fi 8 mm. 
Proizvajalec HERMI
</t>
    </r>
  </si>
  <si>
    <r>
      <t>Dobava in montaža slemenskega nosilnega elementa S</t>
    </r>
    <r>
      <rPr>
        <b/>
        <sz val="10"/>
        <rFont val="Arial Narrow"/>
        <family val="2"/>
        <charset val="238"/>
      </rPr>
      <t xml:space="preserve">ON05  </t>
    </r>
    <r>
      <rPr>
        <sz val="10"/>
        <rFont val="Arial Narrow"/>
        <family val="2"/>
        <charset val="238"/>
      </rPr>
      <t>za pritrjevanje okroglega strelovodnega vodnika AH1 fi 8mm. 
Proizvajalec HERMI</t>
    </r>
  </si>
  <si>
    <r>
      <t xml:space="preserve">Dobava in montaža merilne sponke </t>
    </r>
    <r>
      <rPr>
        <b/>
        <sz val="10"/>
        <rFont val="Arial Narrow"/>
        <family val="2"/>
        <charset val="238"/>
      </rPr>
      <t xml:space="preserve">KON02 (Rf-V) </t>
    </r>
    <r>
      <rPr>
        <sz val="10"/>
        <rFont val="Arial Narrow"/>
        <family val="2"/>
        <charset val="238"/>
      </rPr>
      <t xml:space="preserve"> za izdelavo  spoja med strelovodnim vodnikom AH1 in ozemljilnim trakom. 
Proizvajalec HERMI</t>
    </r>
  </si>
  <si>
    <r>
      <t xml:space="preserve">Dobava in montaža sponke </t>
    </r>
    <r>
      <rPr>
        <b/>
        <sz val="10"/>
        <rFont val="Arial Narrow"/>
        <family val="2"/>
        <charset val="238"/>
      </rPr>
      <t>KON04 A SIMPLE (Rf-V)</t>
    </r>
    <r>
      <rPr>
        <sz val="10"/>
        <rFont val="Arial Narrow"/>
        <family val="2"/>
        <charset val="238"/>
      </rPr>
      <t xml:space="preserve"> iz nerjavečega jekla za medsebojno spajanje/podaljševanje okroglih strelovodnih vodnikov. 
Proizvajalec HERMI
</t>
    </r>
  </si>
  <si>
    <r>
      <t xml:space="preserve">Dobava in montaža okroglega aluminijastega strelovodnega vodnika </t>
    </r>
    <r>
      <rPr>
        <b/>
        <sz val="10"/>
        <rFont val="Arial Narrow"/>
        <family val="2"/>
        <charset val="238"/>
      </rPr>
      <t>AH1</t>
    </r>
    <r>
      <rPr>
        <sz val="10"/>
        <rFont val="Arial Narrow"/>
        <family val="2"/>
        <charset val="238"/>
      </rPr>
      <t xml:space="preserve"> Al fi 8mm na tipske strelovodne nosilne elemente. 
Proizvajalec HERMI
</t>
    </r>
  </si>
  <si>
    <t>III.</t>
  </si>
  <si>
    <t>STRELOVOD / JAKI TOK</t>
  </si>
  <si>
    <t>O vseh spremembah in odstopanjih med gradnjo je potrebno obvestiti nadzornika in naročnika!</t>
  </si>
  <si>
    <t>Vse vidne elemente pred vgradnjo potrjujejo naročnik in nadzornik,</t>
  </si>
  <si>
    <t>Obračun se izvede po dejanskih stroških, katere odobrijo nadzornik in naročnik.</t>
  </si>
  <si>
    <t>cena/EM brez DDV</t>
  </si>
  <si>
    <t>datum:</t>
  </si>
  <si>
    <t xml:space="preserve">pred pričetkom del je treba vse opise, mere, količine in obdelave kontrolirati po zadnje veljavnih </t>
  </si>
  <si>
    <t>izvajalec je dolžan pri ponudbi upoštevati vse povezane stroške, ki so potrebni za tehnično pravilno izvedbo del, ki jih ponuja v izvedbo (kot npr. razni pritrdilni material, vezni, tesnilni material, podkonstrukcije in podobno. )</t>
  </si>
  <si>
    <t xml:space="preserve"> Vgrajeni material mora ustrezati veljavnim normativom in predpisanim standardom, ter ustrezati kvaliteti določeni z veljavno zakonodajo ter projektom. Izvajalec to dokaže s predložitvijo izjav o skladnosti in ustreznih certifikatov pred vgrajevanjem, pridobitev teh listin mora biti vkalkulirana v cenah po enoti.  </t>
  </si>
  <si>
    <t xml:space="preserve"> V popisu so v vseh postavkah vkalkulirana popolnoma vsa pripravljalna, pomožna in zaključna dela, ki pripadajo k posamezni postavki in so potrebna za nemoteno izvajanje del! Izvajalec mora v posameznih cenah za enoto mere upoštevati vse potrebne vertikalne in horizontalne transporte ter upoštevati velikost parcele ter posledično zaradi tega sprotni dovoz določenega materiala in opreme na delovišče. </t>
  </si>
  <si>
    <t>Ministrstvo za notranje zadeve in javno upravo
Štefanova ulica 2
Ljubljana
in
Upravnik stavbe SPL LJUBLJANA d.d., poslovanje z nepremičninami in inženiring 
v imenu in za račun etažnih lastnikov Škrabčev trg 9, 9a, 11, 11a v Ribnici, 
Frankopanska 18a 1519 Ljubljana</t>
  </si>
  <si>
    <t xml:space="preserve">Izvajalec je dolžan pred pričetkom del natačno pregledati teren in pregledati PZI projektno dokumentacijo (načrt  </t>
  </si>
  <si>
    <t>Cena skupaj v EUR brez DDV</t>
  </si>
  <si>
    <r>
      <t xml:space="preserve">Za potrebe izvedbe zamenjave strešne kritine je Zavod za varstvo kulturne dediščine Slovenije Območna enota Novo Mesto izdal Kulturno varstvene pogoje . </t>
    </r>
    <r>
      <rPr>
        <b/>
        <sz val="12"/>
        <rFont val="Arial Narrow"/>
        <family val="2"/>
      </rPr>
      <t>Izvajalec jih mora pri zamenjavi strešne kritine dosledno upoštevati.</t>
    </r>
  </si>
  <si>
    <t>Za potrebe izvedbe zamenjave strešne kritine je Zavod za varstvo kulturne dediščine Slovenije Območna enota Novo Mesto izdal Kulturno varstvene pogoje. Izvajalec jih mora pri zamenjavi strešne kritine dosledno upoštevati.</t>
  </si>
  <si>
    <t>Za vse posamezne materiale, ki so v popisu navedeni z imenom ali tipom za izvajalca niso obvezni tako kot materiali, ki so opremljeni s citatom: "ali enakovredno"! Izvajalec lahko ponuja druge artikle, material in opremo, vendar samo pod pogojem, da izpolnjuje navedene kriterije, parametre in lastnosti, ki se v posamezni postavki ali splošni opombi od določenega artikla, opreme ali materiala zahtevajo.</t>
  </si>
  <si>
    <t>Drobni montažni material
stroški 3%</t>
  </si>
  <si>
    <r>
      <t xml:space="preserve">Nepredvidena dela z vpisom v gradbeni dnevnik </t>
    </r>
    <r>
      <rPr>
        <b/>
        <sz val="10"/>
        <rFont val="Arial Narrow"/>
        <family val="2"/>
        <charset val="238"/>
      </rPr>
      <t xml:space="preserve"> </t>
    </r>
    <r>
      <rPr>
        <sz val="10"/>
        <rFont val="Arial Narrow"/>
        <family val="2"/>
        <charset val="238"/>
      </rPr>
      <t>5%</t>
    </r>
  </si>
  <si>
    <t>Manipulacijski stroški 3%</t>
  </si>
  <si>
    <t>Za vsa obrtniška dela je v ceni zajeta izdelava in montaža s transporti in pomožnimi deli in dobavo potrebnega materiala. Pred izdelavo obrtniških izdelkov je potrebno na objektu preveriti dimenzije in v primeru nejasnosti kontaktirati nadzornika ali naročnika</t>
  </si>
  <si>
    <t xml:space="preserve"> Pri gradnji objekta je obvezno upoštevati zahteve raznih Elaboratov, ter vse ostale pogoje posameznih soglasodajalcev in mnenjedajalcev,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naročniku ali nadzorni službi. </t>
  </si>
  <si>
    <t>O nameravanih posegih se je potrebno pogovoriti z nadzornikom naročnika in pooblaščenim geomehanikom!</t>
  </si>
  <si>
    <t xml:space="preserve">arhitekture, konstrukcije, inštalacij…) in obvestiti naročnika o morebitnih pomanjkljivostih oziroma neskladnjih </t>
  </si>
  <si>
    <t>Nabava, dobava in vgradnja klasičnega strešnega okna-lopute vključno z obrobami za valovito kritino - bobrovec, Obrobe za kritino opečni bobrovec.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</si>
</sst>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_-* #,##0.00\ [$€-424]_-;\-* #,##0.00\ [$€-424]_-;_-* \-??\ [$€-424]_-;_-@_-"/>
    <numFmt numFmtId="166" formatCode="_-* #,##0.00\ [$€-424]_-;\-* #,##0.00\ [$€-424]_-;_-* &quot;-&quot;??\ [$€-424]_-;_-@_-"/>
    <numFmt numFmtId="167" formatCode="#,##0.00\ _S_I_T"/>
    <numFmt numFmtId="168" formatCode="#,##0.00\ &quot;€&quot;"/>
    <numFmt numFmtId="169" formatCode="#,##0\ &quot;€&quot;"/>
  </numFmts>
  <fonts count="30" x14ac:knownFonts="1">
    <font>
      <sz val="9"/>
      <name val="Tahoma"/>
      <family val="2"/>
      <charset val="238"/>
    </font>
    <font>
      <sz val="11"/>
      <color theme="1"/>
      <name val="Calibri"/>
      <family val="2"/>
      <charset val="238"/>
      <scheme val="minor"/>
    </font>
    <font>
      <b/>
      <sz val="10"/>
      <name val="Arial Narrow"/>
      <family val="2"/>
      <charset val="238"/>
    </font>
    <font>
      <sz val="10"/>
      <name val="Arial"/>
      <family val="2"/>
      <charset val="238"/>
    </font>
    <font>
      <sz val="9"/>
      <name val="Arial Narrow"/>
      <family val="2"/>
      <charset val="238"/>
    </font>
    <font>
      <sz val="10"/>
      <name val="Arial Narrow"/>
      <family val="2"/>
      <charset val="238"/>
    </font>
    <font>
      <b/>
      <sz val="12"/>
      <name val="Arial Narrow"/>
      <family val="2"/>
      <charset val="238"/>
    </font>
    <font>
      <b/>
      <sz val="14"/>
      <name val="Arial Narrow"/>
      <family val="2"/>
      <charset val="238"/>
    </font>
    <font>
      <sz val="11"/>
      <name val="Calibri"/>
      <family val="2"/>
      <charset val="1"/>
    </font>
    <font>
      <sz val="10"/>
      <name val="Swis721 Cn BT"/>
      <family val="2"/>
      <charset val="1"/>
    </font>
    <font>
      <b/>
      <sz val="10"/>
      <name val="Swis721 Cn BT"/>
      <family val="2"/>
      <charset val="1"/>
    </font>
    <font>
      <sz val="12"/>
      <name val="Arial"/>
      <family val="2"/>
      <charset val="238"/>
    </font>
    <font>
      <b/>
      <sz val="12"/>
      <name val="Arial"/>
      <family val="2"/>
      <charset val="238"/>
    </font>
    <font>
      <i/>
      <sz val="10"/>
      <name val="Arial Narrow"/>
      <family val="2"/>
    </font>
    <font>
      <sz val="10"/>
      <name val="Arial Narrow"/>
      <family val="2"/>
    </font>
    <font>
      <b/>
      <sz val="10"/>
      <name val="Arial Narrow"/>
      <family val="2"/>
    </font>
    <font>
      <sz val="9"/>
      <name val="Tahoma"/>
      <family val="2"/>
      <charset val="238"/>
    </font>
    <font>
      <u/>
      <sz val="10"/>
      <name val="Arial Narrow"/>
      <family val="2"/>
    </font>
    <font>
      <b/>
      <sz val="9"/>
      <name val="Arial Narrow"/>
      <family val="2"/>
    </font>
    <font>
      <sz val="9"/>
      <name val="Arial Narrow"/>
      <family val="2"/>
    </font>
    <font>
      <sz val="12"/>
      <name val="Arial Narrow"/>
      <family val="2"/>
    </font>
    <font>
      <i/>
      <u/>
      <sz val="10"/>
      <name val="Arial Narrow"/>
      <family val="2"/>
    </font>
    <font>
      <b/>
      <sz val="16"/>
      <name val="Arial Narrow"/>
      <family val="2"/>
      <charset val="238"/>
    </font>
    <font>
      <sz val="12"/>
      <name val="Arial Narrow"/>
      <family val="2"/>
      <charset val="238"/>
    </font>
    <font>
      <sz val="12"/>
      <name val="Tahoma"/>
      <family val="2"/>
      <charset val="238"/>
    </font>
    <font>
      <b/>
      <sz val="12"/>
      <name val="Arial Narrow"/>
      <family val="2"/>
    </font>
    <font>
      <sz val="11"/>
      <name val="Arial Narrow"/>
      <family val="2"/>
      <charset val="238"/>
    </font>
    <font>
      <b/>
      <sz val="11"/>
      <name val="Arial Narrow"/>
      <family val="2"/>
    </font>
    <font>
      <sz val="10"/>
      <name val="MS Sans Serif"/>
      <family val="2"/>
    </font>
    <font>
      <sz val="10"/>
      <color theme="1"/>
      <name val="Arial Narrow"/>
      <family val="2"/>
      <charset val="238"/>
    </font>
  </fonts>
  <fills count="7">
    <fill>
      <patternFill patternType="none"/>
    </fill>
    <fill>
      <patternFill patternType="gray125"/>
    </fill>
    <fill>
      <patternFill patternType="solid">
        <fgColor rgb="FFD9D9D9"/>
        <bgColor rgb="FFB7DEE8"/>
      </patternFill>
    </fill>
    <fill>
      <patternFill patternType="solid">
        <fgColor rgb="FFB7DEE8"/>
        <bgColor rgb="FFD9D9D9"/>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59999389629810485"/>
        <bgColor indexed="64"/>
      </patternFill>
    </fill>
  </fills>
  <borders count="14">
    <border>
      <left/>
      <right/>
      <top/>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auto="1"/>
      </top>
      <bottom style="double">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8" fillId="0" borderId="0"/>
    <xf numFmtId="0" fontId="1" fillId="0" borderId="0"/>
    <xf numFmtId="0" fontId="1" fillId="0" borderId="0"/>
    <xf numFmtId="164" fontId="16" fillId="0" borderId="0" applyFont="0" applyFill="0" applyBorder="0" applyAlignment="0" applyProtection="0"/>
    <xf numFmtId="0" fontId="28" fillId="0" borderId="0"/>
  </cellStyleXfs>
  <cellXfs count="204">
    <xf numFmtId="0" fontId="0" fillId="0" borderId="0" xfId="0"/>
    <xf numFmtId="0" fontId="3" fillId="0" borderId="0" xfId="0" applyFont="1"/>
    <xf numFmtId="49" fontId="2" fillId="0" borderId="0" xfId="0" applyNumberFormat="1" applyFont="1" applyAlignment="1">
      <alignment horizontal="center" vertical="top"/>
    </xf>
    <xf numFmtId="2" fontId="4" fillId="0" borderId="0" xfId="0" applyNumberFormat="1" applyFont="1" applyAlignment="1">
      <alignment vertical="top" wrapText="1"/>
    </xf>
    <xf numFmtId="0" fontId="4" fillId="0" borderId="0" xfId="0" applyFont="1"/>
    <xf numFmtId="4" fontId="5" fillId="0" borderId="0" xfId="0" applyNumberFormat="1" applyFont="1" applyProtection="1">
      <protection locked="0"/>
    </xf>
    <xf numFmtId="165" fontId="4" fillId="0" borderId="0" xfId="0" applyNumberFormat="1" applyFont="1"/>
    <xf numFmtId="49" fontId="5" fillId="0" borderId="0" xfId="0" applyNumberFormat="1" applyFont="1" applyAlignment="1">
      <alignment horizontal="center" vertical="top" wrapText="1"/>
    </xf>
    <xf numFmtId="2" fontId="7" fillId="0" borderId="0" xfId="0" applyNumberFormat="1" applyFont="1" applyAlignment="1">
      <alignment vertical="top"/>
    </xf>
    <xf numFmtId="4" fontId="5" fillId="0" borderId="0" xfId="0" applyNumberFormat="1" applyFont="1" applyAlignment="1">
      <alignment horizontal="center" vertical="top"/>
    </xf>
    <xf numFmtId="4" fontId="5" fillId="0" borderId="0" xfId="0" applyNumberFormat="1" applyFont="1" applyAlignment="1">
      <alignment horizontal="right" vertical="top"/>
    </xf>
    <xf numFmtId="165" fontId="5" fillId="0" borderId="0" xfId="0" applyNumberFormat="1" applyFont="1"/>
    <xf numFmtId="2" fontId="5" fillId="0" borderId="0" xfId="0" applyNumberFormat="1" applyFont="1" applyAlignment="1">
      <alignment vertical="top" wrapText="1"/>
    </xf>
    <xf numFmtId="2" fontId="2" fillId="0" borderId="0" xfId="0" applyNumberFormat="1" applyFont="1" applyAlignment="1">
      <alignment vertical="top" wrapText="1"/>
    </xf>
    <xf numFmtId="165" fontId="2" fillId="0" borderId="0" xfId="0" applyNumberFormat="1" applyFont="1"/>
    <xf numFmtId="2" fontId="2" fillId="0" borderId="1" xfId="0" applyNumberFormat="1" applyFont="1" applyBorder="1" applyAlignment="1">
      <alignment vertical="top" wrapText="1"/>
    </xf>
    <xf numFmtId="4" fontId="5" fillId="0" borderId="1" xfId="0" applyNumberFormat="1" applyFont="1" applyBorder="1" applyAlignment="1">
      <alignment horizontal="center" vertical="top"/>
    </xf>
    <xf numFmtId="4" fontId="5" fillId="0" borderId="1" xfId="0" applyNumberFormat="1" applyFont="1" applyBorder="1" applyAlignment="1">
      <alignment horizontal="right" vertical="top"/>
    </xf>
    <xf numFmtId="165" fontId="2" fillId="0" borderId="2" xfId="0" applyNumberFormat="1" applyFont="1" applyBorder="1"/>
    <xf numFmtId="2" fontId="5" fillId="0" borderId="0" xfId="0" applyNumberFormat="1" applyFont="1" applyAlignment="1">
      <alignment horizontal="center" vertical="top" wrapText="1"/>
    </xf>
    <xf numFmtId="0" fontId="5" fillId="0" borderId="0" xfId="0" applyFont="1"/>
    <xf numFmtId="2" fontId="2" fillId="0" borderId="0" xfId="0" applyNumberFormat="1" applyFont="1" applyAlignment="1">
      <alignment horizontal="left" vertical="top" wrapText="1" indent="1"/>
    </xf>
    <xf numFmtId="49" fontId="5" fillId="0" borderId="0" xfId="0" applyNumberFormat="1" applyFont="1" applyAlignment="1">
      <alignment vertical="top" wrapText="1"/>
    </xf>
    <xf numFmtId="4" fontId="5" fillId="0" borderId="0" xfId="0" applyNumberFormat="1" applyFont="1" applyAlignment="1">
      <alignment vertical="top"/>
    </xf>
    <xf numFmtId="49" fontId="2" fillId="0" borderId="3" xfId="0" applyNumberFormat="1" applyFont="1" applyBorder="1" applyAlignment="1">
      <alignment vertical="top" wrapText="1"/>
    </xf>
    <xf numFmtId="4" fontId="5" fillId="0" borderId="3" xfId="0" applyNumberFormat="1" applyFont="1" applyBorder="1" applyAlignment="1">
      <alignment vertical="top"/>
    </xf>
    <xf numFmtId="4" fontId="5" fillId="0" borderId="3" xfId="0" applyNumberFormat="1" applyFont="1" applyBorder="1" applyAlignment="1">
      <alignment horizontal="right" vertical="top"/>
    </xf>
    <xf numFmtId="165" fontId="5" fillId="0" borderId="3" xfId="0" applyNumberFormat="1" applyFont="1" applyBorder="1"/>
    <xf numFmtId="1" fontId="9" fillId="0" borderId="0" xfId="1" applyNumberFormat="1" applyFont="1" applyAlignment="1">
      <alignment horizontal="center" vertical="center"/>
    </xf>
    <xf numFmtId="0" fontId="11" fillId="0" borderId="0" xfId="0" applyFont="1" applyAlignment="1">
      <alignment horizontal="right" vertical="top"/>
    </xf>
    <xf numFmtId="0" fontId="9" fillId="0" borderId="0" xfId="1" applyFont="1" applyAlignment="1">
      <alignment vertical="center"/>
    </xf>
    <xf numFmtId="0" fontId="9" fillId="0" borderId="0" xfId="1" applyFont="1" applyAlignment="1">
      <alignment vertical="center" wrapText="1"/>
    </xf>
    <xf numFmtId="0" fontId="10" fillId="0" borderId="0" xfId="1" applyFont="1" applyAlignment="1">
      <alignment vertical="center"/>
    </xf>
    <xf numFmtId="0" fontId="12" fillId="0" borderId="0" xfId="0" applyFont="1" applyAlignment="1">
      <alignment horizontal="right" vertical="top"/>
    </xf>
    <xf numFmtId="49" fontId="5" fillId="0" borderId="0" xfId="0" applyNumberFormat="1" applyFont="1" applyAlignment="1">
      <alignment horizontal="center" vertical="top"/>
    </xf>
    <xf numFmtId="2" fontId="5" fillId="0" borderId="0" xfId="0" applyNumberFormat="1" applyFont="1"/>
    <xf numFmtId="49" fontId="2" fillId="0" borderId="4" xfId="0" applyNumberFormat="1" applyFont="1" applyBorder="1" applyAlignment="1">
      <alignment vertical="top"/>
    </xf>
    <xf numFmtId="0" fontId="7" fillId="0" borderId="0" xfId="0" applyFont="1"/>
    <xf numFmtId="0" fontId="4" fillId="0" borderId="0" xfId="0" applyFont="1" applyAlignment="1">
      <alignment horizontal="center"/>
    </xf>
    <xf numFmtId="4" fontId="4" fillId="0" borderId="0" xfId="0" applyNumberFormat="1" applyFont="1"/>
    <xf numFmtId="4" fontId="5" fillId="0" borderId="0" xfId="0" applyNumberFormat="1" applyFont="1"/>
    <xf numFmtId="4" fontId="0" fillId="0" borderId="0" xfId="0" applyNumberFormat="1"/>
    <xf numFmtId="49" fontId="2" fillId="2" borderId="0" xfId="0" applyNumberFormat="1" applyFont="1" applyFill="1" applyAlignment="1">
      <alignment horizontal="center" vertical="top"/>
    </xf>
    <xf numFmtId="49" fontId="2" fillId="0" borderId="0" xfId="0" applyNumberFormat="1" applyFont="1" applyAlignment="1">
      <alignment vertical="top"/>
    </xf>
    <xf numFmtId="2" fontId="14" fillId="0" borderId="0" xfId="0" applyNumberFormat="1" applyFont="1" applyAlignment="1">
      <alignment horizontal="justify" vertical="top" wrapText="1"/>
    </xf>
    <xf numFmtId="0" fontId="14" fillId="0" borderId="0" xfId="0" applyFont="1"/>
    <xf numFmtId="4" fontId="14" fillId="0" borderId="0" xfId="0" applyNumberFormat="1" applyFont="1"/>
    <xf numFmtId="165" fontId="14" fillId="0" borderId="0" xfId="0" applyNumberFormat="1" applyFont="1"/>
    <xf numFmtId="0" fontId="14" fillId="0" borderId="0" xfId="0" applyFont="1" applyAlignment="1">
      <alignment horizontal="justify" vertical="top" wrapText="1"/>
    </xf>
    <xf numFmtId="49" fontId="15" fillId="0" borderId="0" xfId="0" applyNumberFormat="1" applyFont="1" applyAlignment="1">
      <alignment horizontal="center" vertical="top"/>
    </xf>
    <xf numFmtId="2" fontId="15" fillId="0" borderId="0" xfId="0" applyNumberFormat="1" applyFont="1" applyAlignment="1">
      <alignment horizontal="left" vertical="top" wrapText="1" indent="1"/>
    </xf>
    <xf numFmtId="2" fontId="13" fillId="0" borderId="0" xfId="0" applyNumberFormat="1" applyFont="1" applyAlignment="1">
      <alignment horizontal="left" vertical="top" wrapText="1" indent="1"/>
    </xf>
    <xf numFmtId="49" fontId="15" fillId="2" borderId="0" xfId="1" applyNumberFormat="1" applyFont="1" applyFill="1" applyAlignment="1">
      <alignment horizontal="center" vertical="top"/>
    </xf>
    <xf numFmtId="2" fontId="15" fillId="2" borderId="0" xfId="1" applyNumberFormat="1" applyFont="1" applyFill="1" applyAlignment="1">
      <alignment horizontal="justify" vertical="top" wrapText="1"/>
    </xf>
    <xf numFmtId="2" fontId="15" fillId="2" borderId="0" xfId="1" applyNumberFormat="1" applyFont="1" applyFill="1" applyAlignment="1">
      <alignment horizontal="center"/>
    </xf>
    <xf numFmtId="4" fontId="15" fillId="2" borderId="0" xfId="1" applyNumberFormat="1" applyFont="1" applyFill="1" applyAlignment="1">
      <alignment horizontal="center"/>
    </xf>
    <xf numFmtId="2" fontId="15" fillId="2" borderId="0" xfId="1" applyNumberFormat="1" applyFont="1" applyFill="1" applyAlignment="1" applyProtection="1">
      <alignment horizontal="center"/>
      <protection locked="0"/>
    </xf>
    <xf numFmtId="49" fontId="14" fillId="0" borderId="0" xfId="1" applyNumberFormat="1" applyFont="1" applyAlignment="1">
      <alignment horizontal="center" vertical="top"/>
    </xf>
    <xf numFmtId="2" fontId="14" fillId="0" borderId="0" xfId="1" applyNumberFormat="1" applyFont="1" applyAlignment="1">
      <alignment horizontal="left"/>
    </xf>
    <xf numFmtId="4" fontId="14" fillId="0" borderId="0" xfId="1" applyNumberFormat="1" applyFont="1"/>
    <xf numFmtId="2" fontId="14" fillId="0" borderId="0" xfId="1" applyNumberFormat="1" applyFont="1" applyAlignment="1" applyProtection="1">
      <alignment horizontal="right"/>
      <protection locked="0"/>
    </xf>
    <xf numFmtId="166" fontId="14" fillId="0" borderId="0" xfId="1" applyNumberFormat="1" applyFont="1"/>
    <xf numFmtId="0" fontId="14" fillId="0" borderId="0" xfId="0" applyFont="1" applyAlignment="1">
      <alignment horizontal="center" vertical="top"/>
    </xf>
    <xf numFmtId="49" fontId="14" fillId="0" borderId="4" xfId="1" applyNumberFormat="1" applyFont="1" applyBorder="1" applyAlignment="1">
      <alignment horizontal="center" vertical="top"/>
    </xf>
    <xf numFmtId="2" fontId="15" fillId="0" borderId="4" xfId="1" applyNumberFormat="1" applyFont="1" applyBorder="1" applyAlignment="1">
      <alignment horizontal="justify" vertical="top" wrapText="1"/>
    </xf>
    <xf numFmtId="4" fontId="14" fillId="0" borderId="4" xfId="1" applyNumberFormat="1" applyFont="1" applyBorder="1"/>
    <xf numFmtId="2" fontId="15" fillId="0" borderId="4" xfId="1" applyNumberFormat="1" applyFont="1" applyBorder="1" applyAlignment="1" applyProtection="1">
      <alignment horizontal="center"/>
      <protection locked="0"/>
    </xf>
    <xf numFmtId="166" fontId="15" fillId="3" borderId="5" xfId="1" applyNumberFormat="1" applyFont="1" applyFill="1" applyBorder="1"/>
    <xf numFmtId="0" fontId="13" fillId="0" borderId="0" xfId="0" applyFont="1"/>
    <xf numFmtId="0" fontId="13" fillId="0" borderId="0" xfId="0" applyFont="1" applyAlignment="1">
      <alignment horizontal="left" vertical="top" wrapText="1"/>
    </xf>
    <xf numFmtId="49" fontId="14" fillId="0" borderId="0" xfId="0" applyNumberFormat="1" applyFont="1" applyAlignment="1">
      <alignment horizontal="center" vertical="top" wrapText="1"/>
    </xf>
    <xf numFmtId="49" fontId="15" fillId="0" borderId="0" xfId="0" applyNumberFormat="1" applyFont="1" applyAlignment="1">
      <alignment horizontal="center" vertical="top" wrapText="1"/>
    </xf>
    <xf numFmtId="4" fontId="14" fillId="0" borderId="0" xfId="0" applyNumberFormat="1" applyFont="1" applyAlignment="1">
      <alignment horizontal="right" vertical="top"/>
    </xf>
    <xf numFmtId="2" fontId="14" fillId="0" borderId="0" xfId="0" applyNumberFormat="1" applyFont="1" applyAlignment="1">
      <alignment vertical="top" wrapText="1"/>
    </xf>
    <xf numFmtId="49" fontId="15" fillId="0" borderId="3" xfId="0" applyNumberFormat="1" applyFont="1" applyBorder="1" applyAlignment="1">
      <alignment vertical="top" wrapText="1"/>
    </xf>
    <xf numFmtId="4" fontId="14" fillId="0" borderId="3" xfId="0" applyNumberFormat="1" applyFont="1" applyBorder="1" applyAlignment="1">
      <alignment vertical="top"/>
    </xf>
    <xf numFmtId="4" fontId="14" fillId="0" borderId="3" xfId="0" applyNumberFormat="1" applyFont="1" applyBorder="1" applyAlignment="1">
      <alignment horizontal="right" vertical="top"/>
    </xf>
    <xf numFmtId="165" fontId="14" fillId="0" borderId="3" xfId="0" applyNumberFormat="1" applyFont="1" applyBorder="1"/>
    <xf numFmtId="2" fontId="14" fillId="0" borderId="6" xfId="0" applyNumberFormat="1" applyFont="1" applyBorder="1" applyAlignment="1">
      <alignment vertical="top" wrapText="1"/>
    </xf>
    <xf numFmtId="4" fontId="5" fillId="0" borderId="6" xfId="0" applyNumberFormat="1" applyFont="1" applyBorder="1" applyAlignment="1">
      <alignment horizontal="center" vertical="top"/>
    </xf>
    <xf numFmtId="4" fontId="5" fillId="0" borderId="6" xfId="0" applyNumberFormat="1" applyFont="1" applyBorder="1" applyAlignment="1">
      <alignment horizontal="right" vertical="top"/>
    </xf>
    <xf numFmtId="165" fontId="5" fillId="0" borderId="6" xfId="0" applyNumberFormat="1" applyFont="1" applyBorder="1"/>
    <xf numFmtId="0" fontId="6" fillId="0" borderId="0" xfId="0" applyFont="1" applyAlignment="1">
      <alignment horizontal="left" vertical="center"/>
    </xf>
    <xf numFmtId="49" fontId="15" fillId="2" borderId="0" xfId="0" applyNumberFormat="1" applyFont="1" applyFill="1" applyAlignment="1">
      <alignment vertical="top"/>
    </xf>
    <xf numFmtId="2" fontId="15" fillId="2" borderId="0" xfId="0" applyNumberFormat="1" applyFont="1" applyFill="1" applyAlignment="1">
      <alignment horizontal="center"/>
    </xf>
    <xf numFmtId="4" fontId="15" fillId="2" borderId="0" xfId="0" applyNumberFormat="1" applyFont="1" applyFill="1" applyAlignment="1">
      <alignment horizontal="center"/>
    </xf>
    <xf numFmtId="4" fontId="15" fillId="2" borderId="0" xfId="0" applyNumberFormat="1" applyFont="1" applyFill="1" applyAlignment="1" applyProtection="1">
      <alignment horizontal="center"/>
      <protection locked="0"/>
    </xf>
    <xf numFmtId="165" fontId="15" fillId="2" borderId="0" xfId="0" applyNumberFormat="1" applyFont="1" applyFill="1" applyAlignment="1">
      <alignment horizontal="center"/>
    </xf>
    <xf numFmtId="4" fontId="14" fillId="0" borderId="0" xfId="0" applyNumberFormat="1" applyFont="1" applyProtection="1">
      <protection locked="0"/>
    </xf>
    <xf numFmtId="2" fontId="15" fillId="0" borderId="4" xfId="0" applyNumberFormat="1" applyFont="1" applyBorder="1" applyAlignment="1">
      <alignment horizontal="justify" vertical="top" wrapText="1"/>
    </xf>
    <xf numFmtId="2" fontId="15" fillId="0" borderId="4" xfId="0" applyNumberFormat="1" applyFont="1" applyBorder="1" applyAlignment="1">
      <alignment horizontal="left"/>
    </xf>
    <xf numFmtId="4" fontId="15" fillId="0" borderId="4" xfId="0" applyNumberFormat="1" applyFont="1" applyBorder="1" applyAlignment="1">
      <alignment horizontal="left"/>
    </xf>
    <xf numFmtId="4" fontId="15" fillId="0" borderId="4" xfId="0" applyNumberFormat="1" applyFont="1" applyBorder="1" applyProtection="1">
      <protection locked="0"/>
    </xf>
    <xf numFmtId="165" fontId="15" fillId="3" borderId="5" xfId="0" applyNumberFormat="1" applyFont="1" applyFill="1" applyBorder="1"/>
    <xf numFmtId="0" fontId="15" fillId="0" borderId="0" xfId="0" applyFont="1" applyAlignment="1">
      <alignment horizontal="justify" vertical="top" wrapText="1"/>
    </xf>
    <xf numFmtId="4" fontId="14" fillId="0" borderId="0" xfId="0" applyNumberFormat="1" applyFont="1" applyAlignment="1">
      <alignment horizontal="center"/>
    </xf>
    <xf numFmtId="0" fontId="14" fillId="0" borderId="0" xfId="0" applyFont="1" applyAlignment="1">
      <alignment horizontal="center"/>
    </xf>
    <xf numFmtId="0" fontId="18" fillId="0" borderId="0" xfId="0" applyFont="1"/>
    <xf numFmtId="0" fontId="5" fillId="0" borderId="0" xfId="1" applyFont="1" applyAlignment="1">
      <alignment vertical="center"/>
    </xf>
    <xf numFmtId="1" fontId="14" fillId="0" borderId="0" xfId="1" applyNumberFormat="1" applyFont="1" applyAlignment="1">
      <alignment horizontal="center" vertical="center"/>
    </xf>
    <xf numFmtId="0" fontId="15" fillId="0" borderId="0" xfId="1" applyFont="1" applyAlignment="1">
      <alignment horizontal="left" vertical="center"/>
    </xf>
    <xf numFmtId="0" fontId="19" fillId="0" borderId="0" xfId="0" applyFont="1"/>
    <xf numFmtId="4" fontId="19" fillId="0" borderId="0" xfId="0" applyNumberFormat="1" applyFont="1"/>
    <xf numFmtId="165" fontId="19" fillId="0" borderId="0" xfId="0" applyNumberFormat="1" applyFont="1"/>
    <xf numFmtId="0" fontId="20" fillId="0" borderId="0" xfId="0" applyFont="1" applyAlignment="1">
      <alignment horizontal="right" vertical="top"/>
    </xf>
    <xf numFmtId="0" fontId="14" fillId="0" borderId="0" xfId="1" applyFont="1" applyAlignment="1">
      <alignment vertical="center"/>
    </xf>
    <xf numFmtId="164" fontId="3" fillId="0" borderId="0" xfId="4" applyFont="1" applyAlignment="1">
      <alignment horizontal="right"/>
    </xf>
    <xf numFmtId="0" fontId="21" fillId="0" borderId="0" xfId="0" applyFont="1" applyAlignment="1">
      <alignment horizontal="left" vertical="top" wrapText="1"/>
    </xf>
    <xf numFmtId="2" fontId="15" fillId="0" borderId="0" xfId="0" applyNumberFormat="1" applyFont="1" applyAlignment="1">
      <alignment horizontal="justify" vertical="top" wrapText="1"/>
    </xf>
    <xf numFmtId="2" fontId="15" fillId="0" borderId="0" xfId="0" applyNumberFormat="1" applyFont="1" applyAlignment="1">
      <alignment horizontal="left"/>
    </xf>
    <xf numFmtId="4" fontId="15" fillId="0" borderId="0" xfId="0" applyNumberFormat="1" applyFont="1" applyAlignment="1">
      <alignment horizontal="left"/>
    </xf>
    <xf numFmtId="4" fontId="15" fillId="0" borderId="0" xfId="0" applyNumberFormat="1" applyFont="1" applyProtection="1">
      <protection locked="0"/>
    </xf>
    <xf numFmtId="0" fontId="0" fillId="4" borderId="0" xfId="0" applyFill="1"/>
    <xf numFmtId="2" fontId="4" fillId="0" borderId="7" xfId="0" applyNumberFormat="1" applyFont="1" applyBorder="1" applyAlignment="1">
      <alignment vertical="top" wrapText="1"/>
    </xf>
    <xf numFmtId="2" fontId="4" fillId="0" borderId="8" xfId="0" applyNumberFormat="1" applyFont="1" applyBorder="1" applyAlignment="1">
      <alignment vertical="top" wrapText="1"/>
    </xf>
    <xf numFmtId="0" fontId="0" fillId="0" borderId="9" xfId="0" applyBorder="1"/>
    <xf numFmtId="0" fontId="0" fillId="0" borderId="10" xfId="0" applyBorder="1"/>
    <xf numFmtId="0" fontId="6" fillId="0" borderId="6" xfId="0" applyFont="1" applyBorder="1" applyAlignment="1">
      <alignment horizontal="left" vertical="top" wrapText="1"/>
    </xf>
    <xf numFmtId="0" fontId="0" fillId="0" borderId="11" xfId="0" applyBorder="1"/>
    <xf numFmtId="2" fontId="4" fillId="0" borderId="12" xfId="0" applyNumberFormat="1" applyFont="1" applyBorder="1" applyAlignment="1">
      <alignment vertical="top" wrapText="1"/>
    </xf>
    <xf numFmtId="0" fontId="6" fillId="0" borderId="4" xfId="0" applyFont="1" applyBorder="1" applyAlignment="1">
      <alignment horizontal="left" vertical="center"/>
    </xf>
    <xf numFmtId="0" fontId="0" fillId="0" borderId="13" xfId="0" applyBorder="1"/>
    <xf numFmtId="2" fontId="4" fillId="0" borderId="4" xfId="0" applyNumberFormat="1" applyFont="1" applyBorder="1" applyAlignment="1">
      <alignment vertical="top" wrapText="1"/>
    </xf>
    <xf numFmtId="0" fontId="26" fillId="0" borderId="0" xfId="0" applyFont="1"/>
    <xf numFmtId="0" fontId="27" fillId="0" borderId="0" xfId="0" applyFont="1"/>
    <xf numFmtId="0" fontId="26" fillId="0" borderId="0" xfId="0" applyFont="1" applyAlignment="1">
      <alignment vertical="top"/>
    </xf>
    <xf numFmtId="0" fontId="4" fillId="0" borderId="0" xfId="0" applyFont="1" applyAlignment="1">
      <alignment vertical="top"/>
    </xf>
    <xf numFmtId="4" fontId="4" fillId="0" borderId="0" xfId="0" applyNumberFormat="1" applyFont="1" applyAlignment="1">
      <alignment vertical="top"/>
    </xf>
    <xf numFmtId="4" fontId="5" fillId="0" borderId="0" xfId="0" applyNumberFormat="1" applyFont="1" applyAlignment="1" applyProtection="1">
      <alignment vertical="top"/>
      <protection locked="0"/>
    </xf>
    <xf numFmtId="165" fontId="4" fillId="0" borderId="0" xfId="0" applyNumberFormat="1" applyFont="1" applyAlignment="1">
      <alignment vertical="top"/>
    </xf>
    <xf numFmtId="2" fontId="23" fillId="0" borderId="0" xfId="0" applyNumberFormat="1" applyFont="1" applyAlignment="1">
      <alignment vertical="top" wrapText="1"/>
    </xf>
    <xf numFmtId="0" fontId="24" fillId="0" borderId="0" xfId="0" applyFont="1" applyAlignment="1">
      <alignment vertical="top" wrapText="1"/>
    </xf>
    <xf numFmtId="49" fontId="23" fillId="0" borderId="0" xfId="0" quotePrefix="1" applyNumberFormat="1" applyFont="1" applyAlignment="1">
      <alignment horizontal="right" vertical="top"/>
    </xf>
    <xf numFmtId="49" fontId="6" fillId="0" borderId="0" xfId="0" applyNumberFormat="1" applyFont="1" applyAlignment="1">
      <alignment horizontal="left" vertical="top"/>
    </xf>
    <xf numFmtId="3" fontId="23" fillId="0" borderId="0" xfId="0" applyNumberFormat="1" applyFont="1" applyAlignment="1">
      <alignment horizontal="right" wrapText="1"/>
    </xf>
    <xf numFmtId="4" fontId="23" fillId="0" borderId="0" xfId="0" applyNumberFormat="1" applyFont="1" applyAlignment="1">
      <alignment horizontal="right" wrapText="1"/>
    </xf>
    <xf numFmtId="4" fontId="23" fillId="0" borderId="0" xfId="0" applyNumberFormat="1" applyFont="1" applyAlignment="1">
      <alignment horizontal="right" vertical="top" wrapText="1"/>
    </xf>
    <xf numFmtId="49" fontId="5" fillId="0" borderId="0" xfId="0" applyNumberFormat="1" applyFont="1" applyAlignment="1">
      <alignment horizontal="right" vertical="top"/>
    </xf>
    <xf numFmtId="0" fontId="2" fillId="0" borderId="0" xfId="0" applyFont="1" applyAlignment="1">
      <alignment horizontal="left" vertical="top" wrapText="1"/>
    </xf>
    <xf numFmtId="1" fontId="5" fillId="0" borderId="0" xfId="0" applyNumberFormat="1" applyFont="1" applyAlignment="1">
      <alignment horizontal="right"/>
    </xf>
    <xf numFmtId="4" fontId="5" fillId="0" borderId="0" xfId="0" applyNumberFormat="1" applyFont="1" applyAlignment="1">
      <alignment horizontal="right"/>
    </xf>
    <xf numFmtId="0" fontId="5" fillId="0" borderId="0" xfId="0" applyFont="1" applyAlignment="1">
      <alignment horizontal="left" vertical="top" wrapText="1"/>
    </xf>
    <xf numFmtId="0" fontId="5" fillId="0" borderId="0" xfId="0" applyFont="1" applyAlignment="1">
      <alignment vertical="top" wrapText="1"/>
    </xf>
    <xf numFmtId="3" fontId="5" fillId="0" borderId="0" xfId="0" applyNumberFormat="1" applyFont="1" applyAlignment="1">
      <alignment horizontal="right"/>
    </xf>
    <xf numFmtId="0" fontId="4" fillId="0" borderId="0" xfId="0" applyFont="1" applyAlignment="1">
      <alignment horizontal="right" vertical="top"/>
    </xf>
    <xf numFmtId="0" fontId="5" fillId="0" borderId="0" xfId="0" applyFont="1" applyAlignment="1">
      <alignment horizontal="center" vertical="top"/>
    </xf>
    <xf numFmtId="168" fontId="5" fillId="0" borderId="0" xfId="0" applyNumberFormat="1" applyFont="1" applyAlignment="1">
      <alignment horizontal="center" vertical="top"/>
    </xf>
    <xf numFmtId="168" fontId="29" fillId="0" borderId="0" xfId="0" applyNumberFormat="1" applyFont="1" applyAlignment="1">
      <alignment horizontal="right" vertical="top"/>
    </xf>
    <xf numFmtId="0" fontId="5" fillId="0" borderId="0" xfId="0" applyFont="1" applyAlignment="1">
      <alignment horizontal="justify" vertical="top" wrapText="1"/>
    </xf>
    <xf numFmtId="0" fontId="5" fillId="0" borderId="0" xfId="0" applyFont="1" applyAlignment="1">
      <alignment horizontal="center"/>
    </xf>
    <xf numFmtId="169" fontId="5" fillId="0" borderId="0" xfId="0" applyNumberFormat="1" applyFont="1"/>
    <xf numFmtId="4" fontId="5" fillId="0" borderId="0" xfId="5" applyNumberFormat="1" applyFont="1" applyAlignment="1">
      <alignment horizontal="right"/>
    </xf>
    <xf numFmtId="0" fontId="5" fillId="0" borderId="0" xfId="0" applyFont="1" applyAlignment="1">
      <alignment horizontal="justify" vertical="top"/>
    </xf>
    <xf numFmtId="0" fontId="5" fillId="0" borderId="0" xfId="0" applyFont="1" applyAlignment="1">
      <alignment horizontal="right"/>
    </xf>
    <xf numFmtId="0" fontId="5" fillId="0" borderId="0" xfId="5" applyFont="1" applyAlignment="1">
      <alignment vertical="top" wrapText="1"/>
    </xf>
    <xf numFmtId="49" fontId="5" fillId="0" borderId="6" xfId="0" applyNumberFormat="1" applyFont="1" applyBorder="1" applyAlignment="1">
      <alignment horizontal="right" vertical="top"/>
    </xf>
    <xf numFmtId="0" fontId="5" fillId="0" borderId="6" xfId="0" applyFont="1" applyBorder="1" applyAlignment="1">
      <alignment vertical="top" wrapText="1"/>
    </xf>
    <xf numFmtId="3" fontId="5" fillId="0" borderId="6" xfId="0" applyNumberFormat="1" applyFont="1" applyBorder="1" applyAlignment="1">
      <alignment horizontal="right"/>
    </xf>
    <xf numFmtId="4" fontId="5" fillId="0" borderId="6" xfId="0" applyNumberFormat="1" applyFont="1" applyBorder="1" applyAlignment="1">
      <alignment horizontal="right"/>
    </xf>
    <xf numFmtId="0" fontId="2" fillId="0" borderId="0" xfId="0" applyFont="1" applyAlignment="1">
      <alignment horizontal="justify" vertical="top"/>
    </xf>
    <xf numFmtId="168" fontId="5" fillId="0" borderId="0" xfId="0" applyNumberFormat="1" applyFont="1" applyAlignment="1">
      <alignment vertical="center"/>
    </xf>
    <xf numFmtId="168" fontId="4" fillId="0" borderId="0" xfId="0" applyNumberFormat="1" applyFont="1" applyAlignment="1">
      <alignment vertical="center"/>
    </xf>
    <xf numFmtId="0" fontId="5" fillId="0" borderId="0" xfId="0" applyFont="1" applyAlignment="1">
      <alignment vertical="center"/>
    </xf>
    <xf numFmtId="167" fontId="5" fillId="0" borderId="0" xfId="0" applyNumberFormat="1" applyFont="1" applyAlignment="1">
      <alignment horizontal="center" vertical="center"/>
    </xf>
    <xf numFmtId="4" fontId="5" fillId="0" borderId="0" xfId="0" applyNumberFormat="1" applyFont="1" applyAlignment="1">
      <alignment vertical="center"/>
    </xf>
    <xf numFmtId="49" fontId="2" fillId="0" borderId="4" xfId="0" applyNumberFormat="1" applyFont="1" applyBorder="1" applyAlignment="1">
      <alignment horizontal="right" vertical="top" wrapText="1"/>
    </xf>
    <xf numFmtId="0" fontId="2" fillId="0" borderId="4" xfId="0" applyFont="1" applyBorder="1" applyAlignment="1">
      <alignment vertical="top" wrapText="1"/>
    </xf>
    <xf numFmtId="49" fontId="2" fillId="0" borderId="4" xfId="0" applyNumberFormat="1" applyFont="1" applyBorder="1" applyAlignment="1">
      <alignment horizontal="right"/>
    </xf>
    <xf numFmtId="3" fontId="2" fillId="0" borderId="4" xfId="0" applyNumberFormat="1" applyFont="1" applyBorder="1" applyAlignment="1">
      <alignment horizontal="right"/>
    </xf>
    <xf numFmtId="4" fontId="5" fillId="0" borderId="4" xfId="0" applyNumberFormat="1" applyFont="1" applyBorder="1" applyAlignment="1">
      <alignment horizontal="right"/>
    </xf>
    <xf numFmtId="49" fontId="2" fillId="5" borderId="0" xfId="0" applyNumberFormat="1" applyFont="1" applyFill="1" applyAlignment="1">
      <alignment horizontal="center" vertical="center"/>
    </xf>
    <xf numFmtId="0" fontId="2" fillId="5" borderId="0" xfId="0" applyFont="1" applyFill="1" applyAlignment="1">
      <alignment vertical="top" wrapText="1"/>
    </xf>
    <xf numFmtId="2" fontId="15" fillId="5" borderId="0" xfId="1" applyNumberFormat="1" applyFont="1" applyFill="1" applyAlignment="1">
      <alignment horizontal="center"/>
    </xf>
    <xf numFmtId="4" fontId="15" fillId="5" borderId="0" xfId="1" applyNumberFormat="1" applyFont="1" applyFill="1" applyAlignment="1">
      <alignment horizontal="center"/>
    </xf>
    <xf numFmtId="2" fontId="15" fillId="5" borderId="0" xfId="1" applyNumberFormat="1" applyFont="1" applyFill="1" applyAlignment="1" applyProtection="1">
      <alignment horizontal="center"/>
      <protection locked="0"/>
    </xf>
    <xf numFmtId="4" fontId="2" fillId="6" borderId="5" xfId="0" applyNumberFormat="1" applyFont="1" applyFill="1" applyBorder="1" applyAlignment="1">
      <alignment horizontal="right"/>
    </xf>
    <xf numFmtId="0" fontId="6" fillId="0" borderId="4" xfId="0" applyFont="1" applyBorder="1" applyAlignment="1">
      <alignment vertical="center"/>
    </xf>
    <xf numFmtId="14" fontId="4" fillId="0" borderId="4" xfId="0" applyNumberFormat="1" applyFont="1" applyBorder="1" applyAlignment="1">
      <alignment vertical="top" wrapText="1"/>
    </xf>
    <xf numFmtId="0" fontId="5" fillId="0" borderId="0" xfId="5" applyFont="1" applyAlignment="1">
      <alignment horizontal="center"/>
    </xf>
    <xf numFmtId="0" fontId="5" fillId="0" borderId="0" xfId="0" applyFont="1" applyAlignment="1">
      <alignment horizontal="right" vertical="top"/>
    </xf>
    <xf numFmtId="0" fontId="5" fillId="0" borderId="0" xfId="0" applyFont="1" applyAlignment="1">
      <alignment horizontal="right" vertical="center"/>
    </xf>
    <xf numFmtId="4" fontId="14" fillId="0" borderId="0" xfId="0" applyNumberFormat="1" applyFont="1" applyAlignment="1">
      <alignment horizontal="right"/>
    </xf>
    <xf numFmtId="2" fontId="14" fillId="0" borderId="0" xfId="0" applyNumberFormat="1" applyFont="1" applyAlignment="1">
      <alignment horizontal="center" wrapText="1"/>
    </xf>
    <xf numFmtId="2" fontId="14" fillId="0" borderId="0" xfId="0" applyNumberFormat="1" applyFont="1" applyAlignment="1">
      <alignment horizontal="center"/>
    </xf>
    <xf numFmtId="2" fontId="14" fillId="0" borderId="4" xfId="1" applyNumberFormat="1" applyFont="1" applyBorder="1" applyAlignment="1">
      <alignment horizontal="center"/>
    </xf>
    <xf numFmtId="0" fontId="0" fillId="0" borderId="0" xfId="0" applyAlignment="1">
      <alignment horizontal="center"/>
    </xf>
    <xf numFmtId="49" fontId="23" fillId="0" borderId="0" xfId="0" applyNumberFormat="1" applyFont="1" applyAlignment="1">
      <alignment horizontal="center" wrapText="1"/>
    </xf>
    <xf numFmtId="9" fontId="5" fillId="0" borderId="0" xfId="0" applyNumberFormat="1" applyFont="1" applyAlignment="1">
      <alignment horizontal="center"/>
    </xf>
    <xf numFmtId="49" fontId="5" fillId="0" borderId="0" xfId="0" applyNumberFormat="1" applyFont="1" applyAlignment="1">
      <alignment horizontal="center"/>
    </xf>
    <xf numFmtId="49" fontId="5" fillId="0" borderId="6" xfId="0" applyNumberFormat="1" applyFont="1" applyBorder="1" applyAlignment="1">
      <alignment horizontal="center"/>
    </xf>
    <xf numFmtId="49" fontId="6" fillId="0" borderId="0" xfId="0" applyNumberFormat="1" applyFont="1" applyAlignment="1">
      <alignment horizontal="left" vertical="center"/>
    </xf>
    <xf numFmtId="0" fontId="6" fillId="0" borderId="0" xfId="0" applyFont="1" applyAlignment="1">
      <alignment horizontal="left" vertical="center"/>
    </xf>
    <xf numFmtId="0" fontId="6" fillId="0" borderId="8" xfId="0" applyFont="1" applyBorder="1" applyAlignment="1">
      <alignment horizontal="left" vertical="center"/>
    </xf>
    <xf numFmtId="0" fontId="6" fillId="0" borderId="6" xfId="0" applyFont="1" applyBorder="1" applyAlignment="1">
      <alignment horizontal="left" vertical="center"/>
    </xf>
    <xf numFmtId="0" fontId="6" fillId="0" borderId="4" xfId="0" applyFont="1" applyBorder="1" applyAlignment="1">
      <alignment horizontal="left" vertical="center"/>
    </xf>
    <xf numFmtId="0" fontId="22" fillId="4" borderId="0" xfId="0" applyFont="1" applyFill="1" applyAlignment="1">
      <alignment horizontal="left" vertical="center"/>
    </xf>
    <xf numFmtId="0" fontId="6" fillId="4" borderId="0" xfId="0" applyFont="1" applyFill="1" applyAlignment="1">
      <alignment horizontal="left" vertical="center"/>
    </xf>
    <xf numFmtId="0" fontId="13" fillId="0" borderId="0" xfId="0" applyFont="1" applyAlignment="1">
      <alignment horizontal="left" vertical="top" wrapText="1"/>
    </xf>
    <xf numFmtId="0" fontId="5" fillId="0" borderId="0" xfId="1" applyFont="1" applyAlignment="1">
      <alignment horizontal="left" vertical="top" wrapText="1"/>
    </xf>
    <xf numFmtId="0" fontId="17" fillId="0" borderId="0" xfId="0" applyFont="1" applyAlignment="1">
      <alignment horizontal="left" vertical="top" wrapText="1"/>
    </xf>
    <xf numFmtId="0" fontId="14" fillId="0" borderId="0" xfId="0" applyFont="1" applyAlignment="1">
      <alignment horizontal="left" vertical="top" wrapText="1"/>
    </xf>
    <xf numFmtId="0" fontId="2" fillId="0" borderId="0" xfId="1" applyFont="1" applyAlignment="1">
      <alignment horizontal="left" vertical="center" wrapText="1"/>
    </xf>
    <xf numFmtId="2" fontId="23" fillId="0" borderId="0" xfId="0" applyNumberFormat="1" applyFont="1" applyAlignment="1">
      <alignment vertical="top" wrapText="1"/>
    </xf>
    <xf numFmtId="0" fontId="24" fillId="0" borderId="0" xfId="0" applyFont="1" applyAlignment="1">
      <alignment vertical="top" wrapText="1"/>
    </xf>
  </cellXfs>
  <cellStyles count="6">
    <cellStyle name="Navadno" xfId="0" builtinId="0"/>
    <cellStyle name="Navadno 3 2" xfId="3" xr:uid="{00000000-0005-0000-0000-000002000000}"/>
    <cellStyle name="Navadno 5" xfId="2" xr:uid="{00000000-0005-0000-0000-000003000000}"/>
    <cellStyle name="Navadno_PRAZ" xfId="5" xr:uid="{00000000-0005-0000-0000-000004000000}"/>
    <cellStyle name="Pojasnjevalno besedilo" xfId="1" builtinId="53" customBuiltin="1"/>
    <cellStyle name="Vejica" xfId="4"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B7DEE8"/>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827791</xdr:colOff>
      <xdr:row>91</xdr:row>
      <xdr:rowOff>51762</xdr:rowOff>
    </xdr:from>
    <xdr:to>
      <xdr:col>4</xdr:col>
      <xdr:colOff>624840</xdr:colOff>
      <xdr:row>110</xdr:row>
      <xdr:rowOff>207158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7841" y="26483637"/>
          <a:ext cx="4772909" cy="4483556"/>
        </a:xfrm>
        <a:prstGeom prst="rect">
          <a:avLst/>
        </a:prstGeom>
      </xdr:spPr>
    </xdr:pic>
    <xdr:clientData/>
  </xdr:twoCellAnchor>
  <xdr:twoCellAnchor editAs="oneCell">
    <xdr:from>
      <xdr:col>2</xdr:col>
      <xdr:colOff>228600</xdr:colOff>
      <xdr:row>25</xdr:row>
      <xdr:rowOff>66675</xdr:rowOff>
    </xdr:from>
    <xdr:to>
      <xdr:col>4</xdr:col>
      <xdr:colOff>1066799</xdr:colOff>
      <xdr:row>25</xdr:row>
      <xdr:rowOff>1387197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4400550" y="9305925"/>
          <a:ext cx="2552699" cy="1320522"/>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14"/>
  <sheetViews>
    <sheetView tabSelected="1" topLeftCell="A26" zoomScale="98" zoomScaleNormal="98" zoomScaleSheetLayoutView="100" workbookViewId="0">
      <selection activeCell="B244" sqref="B244"/>
    </sheetView>
  </sheetViews>
  <sheetFormatPr defaultColWidth="9" defaultRowHeight="11.25" x14ac:dyDescent="0.15"/>
  <cols>
    <col min="1" max="1" width="6.5703125" customWidth="1"/>
    <col min="2" max="2" width="56" customWidth="1"/>
    <col min="3" max="3" width="9.140625" customWidth="1"/>
    <col min="4" max="4" width="16.5703125" style="41" customWidth="1"/>
    <col min="5" max="5" width="18.140625"/>
    <col min="6" max="6" width="24.42578125"/>
    <col min="7" max="1025" width="14.140625"/>
  </cols>
  <sheetData>
    <row r="1" spans="1:6" ht="24" customHeight="1" x14ac:dyDescent="0.15">
      <c r="A1" s="191"/>
      <c r="B1" s="191"/>
      <c r="C1" s="191"/>
      <c r="D1" s="191"/>
      <c r="E1" s="191"/>
    </row>
    <row r="2" spans="1:6" ht="48.75" customHeight="1" x14ac:dyDescent="0.15">
      <c r="A2" s="195" t="s">
        <v>162</v>
      </c>
      <c r="B2" s="195"/>
      <c r="C2" s="195"/>
      <c r="D2" s="196"/>
      <c r="E2" s="196"/>
      <c r="F2" s="112"/>
    </row>
    <row r="3" spans="1:6" ht="12" customHeight="1" x14ac:dyDescent="0.15">
      <c r="A3" s="191"/>
      <c r="B3" s="191"/>
      <c r="C3" s="191"/>
      <c r="D3" s="191"/>
      <c r="E3" s="191"/>
    </row>
    <row r="4" spans="1:6" ht="15.75" x14ac:dyDescent="0.15">
      <c r="A4" s="191"/>
      <c r="B4" s="191"/>
      <c r="C4" s="191"/>
      <c r="D4" s="191"/>
      <c r="E4" s="191"/>
    </row>
    <row r="5" spans="1:6" ht="16.5" customHeight="1" x14ac:dyDescent="0.15">
      <c r="A5" s="113" t="s">
        <v>163</v>
      </c>
      <c r="B5" s="114"/>
      <c r="C5" s="114"/>
      <c r="D5" s="192"/>
      <c r="E5" s="192"/>
      <c r="F5" s="115"/>
    </row>
    <row r="6" spans="1:6" ht="173.25" x14ac:dyDescent="0.15">
      <c r="A6" s="116"/>
      <c r="B6" s="117" t="s">
        <v>204</v>
      </c>
      <c r="C6" s="117"/>
      <c r="D6" s="193"/>
      <c r="E6" s="193"/>
      <c r="F6" s="118"/>
    </row>
    <row r="7" spans="1:6" ht="15.75" customHeight="1" x14ac:dyDescent="0.15">
      <c r="A7" s="191"/>
      <c r="B7" s="191"/>
      <c r="C7" s="191"/>
      <c r="D7" s="191"/>
      <c r="E7" s="191"/>
    </row>
    <row r="8" spans="1:6" ht="15.75" x14ac:dyDescent="0.15">
      <c r="A8" s="191"/>
      <c r="B8" s="191"/>
      <c r="C8" s="191"/>
      <c r="D8" s="191"/>
      <c r="E8" s="191"/>
    </row>
    <row r="9" spans="1:6" ht="15.75" x14ac:dyDescent="0.15">
      <c r="A9" s="119" t="s">
        <v>164</v>
      </c>
      <c r="B9" s="194" t="s">
        <v>76</v>
      </c>
      <c r="C9" s="194"/>
      <c r="D9" s="194"/>
      <c r="E9" s="120"/>
      <c r="F9" s="121"/>
    </row>
    <row r="10" spans="1:6" ht="15.75" x14ac:dyDescent="0.15">
      <c r="A10" s="3"/>
      <c r="B10" s="3"/>
      <c r="C10" s="3"/>
      <c r="D10" s="191"/>
      <c r="E10" s="191"/>
    </row>
    <row r="11" spans="1:6" ht="15.75" x14ac:dyDescent="0.15">
      <c r="A11" s="3"/>
      <c r="B11" s="3"/>
      <c r="C11" s="3"/>
      <c r="D11" s="191"/>
      <c r="E11" s="191"/>
    </row>
    <row r="12" spans="1:6" ht="27" x14ac:dyDescent="0.15">
      <c r="A12" s="119" t="s">
        <v>165</v>
      </c>
      <c r="B12" s="194" t="s">
        <v>174</v>
      </c>
      <c r="C12" s="194"/>
      <c r="D12" s="194"/>
      <c r="E12" s="120"/>
      <c r="F12" s="121"/>
    </row>
    <row r="13" spans="1:6" ht="15.75" x14ac:dyDescent="0.15">
      <c r="A13" s="3"/>
      <c r="B13" s="3"/>
      <c r="C13" s="3"/>
      <c r="D13" s="191"/>
      <c r="E13" s="191"/>
    </row>
    <row r="14" spans="1:6" ht="15.75" x14ac:dyDescent="0.15">
      <c r="A14" s="3"/>
      <c r="B14" s="3"/>
      <c r="C14" s="3"/>
      <c r="D14" s="190"/>
      <c r="E14" s="190"/>
    </row>
    <row r="15" spans="1:6" ht="27" x14ac:dyDescent="0.15">
      <c r="A15" s="119" t="s">
        <v>166</v>
      </c>
      <c r="B15" s="176" t="s">
        <v>167</v>
      </c>
      <c r="C15" s="176"/>
      <c r="D15" s="176"/>
      <c r="E15" s="120"/>
      <c r="F15" s="121"/>
    </row>
    <row r="16" spans="1:6" ht="15.75" x14ac:dyDescent="0.15">
      <c r="A16" s="3"/>
      <c r="B16" s="3"/>
      <c r="C16" s="3"/>
      <c r="D16" s="82"/>
      <c r="E16" s="82"/>
    </row>
    <row r="17" spans="1:6" ht="15.75" x14ac:dyDescent="0.15">
      <c r="A17" s="3"/>
      <c r="B17" s="3"/>
      <c r="C17" s="3"/>
      <c r="D17" s="82"/>
      <c r="E17" s="82"/>
    </row>
    <row r="18" spans="1:6" ht="15.75" x14ac:dyDescent="0.15">
      <c r="A18" s="119" t="s">
        <v>199</v>
      </c>
      <c r="B18" s="177">
        <v>46204</v>
      </c>
      <c r="C18" s="122"/>
      <c r="D18" s="120"/>
      <c r="E18" s="120"/>
      <c r="F18" s="121"/>
    </row>
    <row r="19" spans="1:6" ht="12" customHeight="1" x14ac:dyDescent="0.25">
      <c r="A19" s="2"/>
      <c r="E19" s="5"/>
      <c r="F19" s="6"/>
    </row>
    <row r="20" spans="1:6" ht="30.6" customHeight="1" x14ac:dyDescent="0.25">
      <c r="A20" s="2"/>
      <c r="E20" s="5"/>
      <c r="F20" s="6"/>
    </row>
    <row r="21" spans="1:6" ht="55.15" customHeight="1" x14ac:dyDescent="0.25">
      <c r="A21" s="2"/>
      <c r="B21" s="202" t="s">
        <v>207</v>
      </c>
      <c r="C21" s="203"/>
      <c r="D21" s="203"/>
      <c r="E21" s="203"/>
      <c r="F21" s="6"/>
    </row>
    <row r="22" spans="1:6" ht="55.15" customHeight="1" x14ac:dyDescent="0.25">
      <c r="A22" s="2"/>
      <c r="B22" s="130"/>
      <c r="C22" s="131"/>
      <c r="D22" s="131"/>
      <c r="E22" s="131"/>
      <c r="F22" s="6"/>
    </row>
    <row r="23" spans="1:6" ht="15" customHeight="1" x14ac:dyDescent="0.25">
      <c r="A23" s="2"/>
      <c r="B23" s="4"/>
      <c r="C23" s="4"/>
      <c r="D23" s="39"/>
      <c r="E23" s="5"/>
      <c r="F23" s="6"/>
    </row>
    <row r="24" spans="1:6" ht="15.75" customHeight="1" x14ac:dyDescent="0.3">
      <c r="A24" s="2"/>
      <c r="B24" s="123" t="s">
        <v>168</v>
      </c>
      <c r="C24" s="124" t="s">
        <v>171</v>
      </c>
      <c r="D24" s="39"/>
      <c r="E24" s="5"/>
      <c r="F24" s="6"/>
    </row>
    <row r="25" spans="1:6" ht="15.75" customHeight="1" x14ac:dyDescent="0.3">
      <c r="A25" s="2"/>
      <c r="B25" s="123" t="s">
        <v>169</v>
      </c>
      <c r="C25" s="124" t="s">
        <v>172</v>
      </c>
      <c r="D25" s="39"/>
      <c r="E25" s="5"/>
      <c r="F25" s="6"/>
    </row>
    <row r="26" spans="1:6" ht="117" customHeight="1" x14ac:dyDescent="0.15">
      <c r="A26" s="2"/>
      <c r="B26" s="125" t="s">
        <v>111</v>
      </c>
      <c r="C26" s="126"/>
      <c r="D26" s="127"/>
      <c r="E26" s="128"/>
      <c r="F26" s="129"/>
    </row>
    <row r="27" spans="1:6" ht="15" customHeight="1" x14ac:dyDescent="0.3">
      <c r="A27" s="2"/>
      <c r="B27" s="123" t="s">
        <v>170</v>
      </c>
      <c r="C27" s="124" t="s">
        <v>173</v>
      </c>
      <c r="D27" s="127"/>
      <c r="E27" s="128"/>
      <c r="F27" s="129"/>
    </row>
    <row r="28" spans="1:6" ht="15" customHeight="1" x14ac:dyDescent="0.3">
      <c r="A28" s="2"/>
      <c r="B28" s="123"/>
      <c r="C28" s="124"/>
      <c r="D28" s="127"/>
      <c r="E28" s="128"/>
      <c r="F28" s="129"/>
    </row>
    <row r="29" spans="1:6" ht="16.149999999999999" customHeight="1" x14ac:dyDescent="0.15">
      <c r="A29" s="2"/>
      <c r="B29" s="125"/>
      <c r="C29" s="126"/>
      <c r="D29" s="127"/>
      <c r="E29" s="128"/>
      <c r="F29" s="129"/>
    </row>
    <row r="30" spans="1:6" ht="16.149999999999999" customHeight="1" x14ac:dyDescent="0.15">
      <c r="A30" s="2"/>
      <c r="B30" s="125"/>
      <c r="C30" s="126"/>
      <c r="D30" s="127"/>
      <c r="E30" s="128"/>
      <c r="F30" s="129"/>
    </row>
    <row r="31" spans="1:6" ht="14.45" customHeight="1" x14ac:dyDescent="0.25">
      <c r="A31" s="2"/>
      <c r="B31" s="4"/>
      <c r="C31" s="4"/>
      <c r="D31" s="39"/>
      <c r="E31" s="5"/>
      <c r="F31" s="6"/>
    </row>
    <row r="32" spans="1:6" ht="18" x14ac:dyDescent="0.2">
      <c r="A32" s="7"/>
      <c r="B32" s="8" t="s">
        <v>0</v>
      </c>
      <c r="C32" s="9"/>
      <c r="D32" s="10"/>
      <c r="E32" s="10"/>
      <c r="F32" s="11"/>
    </row>
    <row r="33" spans="1:8" ht="12.75" x14ac:dyDescent="0.2">
      <c r="A33" s="7"/>
      <c r="B33" s="12"/>
      <c r="C33" s="9"/>
      <c r="D33" s="10"/>
      <c r="E33" s="10"/>
      <c r="F33" s="11"/>
    </row>
    <row r="34" spans="1:8" ht="12.75" x14ac:dyDescent="0.2">
      <c r="A34" s="7" t="s">
        <v>1</v>
      </c>
      <c r="B34" s="12" t="s">
        <v>72</v>
      </c>
      <c r="C34" s="9"/>
      <c r="D34" s="10"/>
      <c r="E34" s="10"/>
      <c r="F34" s="11">
        <f>F44</f>
        <v>0</v>
      </c>
    </row>
    <row r="35" spans="1:8" ht="12.75" x14ac:dyDescent="0.2">
      <c r="A35" s="70" t="s">
        <v>50</v>
      </c>
      <c r="B35" s="78" t="str">
        <f>B46</f>
        <v>OBRTNIŠKA DELA</v>
      </c>
      <c r="C35" s="79"/>
      <c r="D35" s="80"/>
      <c r="E35" s="80"/>
      <c r="F35" s="81">
        <f>F50</f>
        <v>0</v>
      </c>
    </row>
    <row r="36" spans="1:8" ht="12.75" x14ac:dyDescent="0.2">
      <c r="A36" s="7"/>
      <c r="B36" s="13" t="s">
        <v>2</v>
      </c>
      <c r="C36" s="9"/>
      <c r="D36" s="10"/>
      <c r="E36" s="10"/>
      <c r="F36" s="14">
        <f>SUM(F34:F35)</f>
        <v>0</v>
      </c>
    </row>
    <row r="37" spans="1:8" ht="13.5" thickBot="1" x14ac:dyDescent="0.25">
      <c r="A37" s="7"/>
      <c r="B37" s="12" t="s">
        <v>75</v>
      </c>
      <c r="C37" s="9"/>
      <c r="D37" s="10"/>
      <c r="E37" s="10"/>
      <c r="F37" s="11">
        <f>F36*0.22</f>
        <v>0</v>
      </c>
      <c r="H37" s="11"/>
    </row>
    <row r="38" spans="1:8" ht="16.5" customHeight="1" thickBot="1" x14ac:dyDescent="0.25">
      <c r="A38" s="7"/>
      <c r="B38" s="15" t="s">
        <v>3</v>
      </c>
      <c r="C38" s="16" t="s">
        <v>4</v>
      </c>
      <c r="D38" s="17"/>
      <c r="E38" s="17"/>
      <c r="F38" s="18">
        <f>SUM(F36:F37)</f>
        <v>0</v>
      </c>
    </row>
    <row r="39" spans="1:8" ht="12.75" x14ac:dyDescent="0.2">
      <c r="A39" s="7"/>
      <c r="B39" s="12"/>
      <c r="C39" s="19"/>
      <c r="D39" s="40"/>
      <c r="E39" s="20"/>
      <c r="F39" s="11"/>
    </row>
    <row r="40" spans="1:8" ht="12.75" x14ac:dyDescent="0.2">
      <c r="A40" s="7"/>
      <c r="B40" s="12"/>
      <c r="C40" s="19"/>
      <c r="D40" s="40"/>
      <c r="E40" s="20"/>
      <c r="F40" s="11"/>
    </row>
    <row r="41" spans="1:8" ht="12.75" x14ac:dyDescent="0.2">
      <c r="A41" s="7"/>
      <c r="B41" s="21" t="str">
        <f>B114</f>
        <v>GRADBENA DELA</v>
      </c>
      <c r="C41" s="10"/>
      <c r="D41" s="10"/>
      <c r="E41" s="10"/>
      <c r="F41" s="11"/>
    </row>
    <row r="42" spans="1:8" ht="12.75" x14ac:dyDescent="0.2">
      <c r="A42" s="7" t="s">
        <v>34</v>
      </c>
      <c r="B42" s="12" t="str">
        <f>B116</f>
        <v>PRIPRAVLJALNA DELA</v>
      </c>
      <c r="C42" s="10"/>
      <c r="D42" s="10"/>
      <c r="E42" s="10"/>
      <c r="F42" s="11">
        <f>F145</f>
        <v>0</v>
      </c>
    </row>
    <row r="43" spans="1:8" ht="12.75" x14ac:dyDescent="0.2">
      <c r="A43" s="7" t="s">
        <v>35</v>
      </c>
      <c r="B43" s="12" t="str">
        <f>B148</f>
        <v>RUŠITVENA DELA</v>
      </c>
      <c r="C43" s="10"/>
      <c r="D43" s="10"/>
      <c r="E43" s="10"/>
      <c r="F43" s="11">
        <f>F198</f>
        <v>0</v>
      </c>
    </row>
    <row r="44" spans="1:8" ht="13.5" thickBot="1" x14ac:dyDescent="0.25">
      <c r="A44" s="7"/>
      <c r="B44" s="24" t="s">
        <v>5</v>
      </c>
      <c r="C44" s="25"/>
      <c r="D44" s="26"/>
      <c r="E44" s="26"/>
      <c r="F44" s="27">
        <f>SUM(F42:F43)</f>
        <v>0</v>
      </c>
    </row>
    <row r="45" spans="1:8" ht="13.5" thickTop="1" x14ac:dyDescent="0.2">
      <c r="A45" s="7"/>
      <c r="B45" s="22"/>
      <c r="C45" s="23"/>
      <c r="D45" s="10"/>
      <c r="E45" s="10"/>
      <c r="F45" s="11"/>
    </row>
    <row r="46" spans="1:8" ht="12.75" x14ac:dyDescent="0.2">
      <c r="A46" s="71" t="s">
        <v>50</v>
      </c>
      <c r="B46" s="50" t="str">
        <f>B202</f>
        <v>OBRTNIŠKA DELA</v>
      </c>
      <c r="C46" s="72"/>
      <c r="D46" s="72"/>
      <c r="E46" s="72"/>
      <c r="F46" s="47"/>
    </row>
    <row r="47" spans="1:8" ht="12.75" x14ac:dyDescent="0.2">
      <c r="A47" s="70" t="s">
        <v>34</v>
      </c>
      <c r="B47" s="73" t="str">
        <f>B207</f>
        <v xml:space="preserve">TESRASKA DELA </v>
      </c>
      <c r="C47" s="72"/>
      <c r="D47" s="72"/>
      <c r="E47" s="72"/>
      <c r="F47" s="47">
        <f>F246</f>
        <v>0</v>
      </c>
    </row>
    <row r="48" spans="1:8" ht="12.75" x14ac:dyDescent="0.2">
      <c r="A48" s="70" t="s">
        <v>35</v>
      </c>
      <c r="B48" s="73" t="str">
        <f>B249</f>
        <v>KROVSKO KLEPARSKA DELA</v>
      </c>
      <c r="C48" s="72"/>
      <c r="D48" s="72"/>
      <c r="E48" s="72"/>
      <c r="F48" s="47">
        <f>F384</f>
        <v>0</v>
      </c>
    </row>
    <row r="49" spans="1:6" ht="12.75" x14ac:dyDescent="0.2">
      <c r="A49" s="70" t="s">
        <v>35</v>
      </c>
      <c r="B49" s="73" t="s">
        <v>176</v>
      </c>
      <c r="C49" s="72"/>
      <c r="D49" s="72"/>
      <c r="E49" s="72"/>
      <c r="F49" s="47">
        <f>F413</f>
        <v>0</v>
      </c>
    </row>
    <row r="50" spans="1:6" ht="13.5" thickBot="1" x14ac:dyDescent="0.25">
      <c r="A50" s="70"/>
      <c r="B50" s="74" t="s">
        <v>61</v>
      </c>
      <c r="C50" s="75"/>
      <c r="D50" s="76"/>
      <c r="E50" s="76"/>
      <c r="F50" s="77">
        <f>SUM(F47:F49)</f>
        <v>0</v>
      </c>
    </row>
    <row r="51" spans="1:6" ht="13.5" thickTop="1" x14ac:dyDescent="0.2">
      <c r="A51" s="7"/>
      <c r="B51" s="22"/>
      <c r="C51" s="23"/>
      <c r="D51" s="10"/>
      <c r="E51" s="10"/>
      <c r="F51" s="11"/>
    </row>
    <row r="52" spans="1:6" ht="12.75" x14ac:dyDescent="0.2">
      <c r="A52" s="7"/>
      <c r="B52" s="22"/>
      <c r="C52" s="23"/>
      <c r="D52" s="10"/>
      <c r="E52" s="10"/>
      <c r="F52" s="11"/>
    </row>
    <row r="53" spans="1:6" ht="13.5" x14ac:dyDescent="0.25">
      <c r="A53" s="2"/>
      <c r="B53" s="97" t="s">
        <v>82</v>
      </c>
      <c r="C53" s="4"/>
      <c r="D53" s="39"/>
      <c r="E53" s="5"/>
      <c r="F53" s="6"/>
    </row>
    <row r="54" spans="1:6" s="101" customFormat="1" ht="13.5" x14ac:dyDescent="0.25">
      <c r="A54" s="99"/>
      <c r="B54" s="100" t="s">
        <v>6</v>
      </c>
      <c r="D54" s="102"/>
      <c r="E54" s="88"/>
      <c r="F54" s="103"/>
    </row>
    <row r="55" spans="1:6" s="101" customFormat="1" ht="15.75" x14ac:dyDescent="0.25">
      <c r="A55" s="104" t="s">
        <v>7</v>
      </c>
      <c r="B55" s="105" t="s">
        <v>200</v>
      </c>
      <c r="D55" s="102"/>
      <c r="E55" s="88"/>
      <c r="F55" s="103"/>
    </row>
    <row r="56" spans="1:6" s="101" customFormat="1" ht="15.75" x14ac:dyDescent="0.25">
      <c r="A56" s="104"/>
      <c r="B56" s="105" t="s">
        <v>8</v>
      </c>
      <c r="D56" s="102"/>
      <c r="E56" s="88"/>
      <c r="F56" s="103"/>
    </row>
    <row r="57" spans="1:6" s="101" customFormat="1" ht="15.75" x14ac:dyDescent="0.25">
      <c r="A57" s="104"/>
      <c r="B57" s="105" t="s">
        <v>9</v>
      </c>
      <c r="D57" s="102"/>
      <c r="E57" s="88"/>
      <c r="F57" s="103"/>
    </row>
    <row r="58" spans="1:6" s="101" customFormat="1" ht="15.75" x14ac:dyDescent="0.25">
      <c r="A58" s="104"/>
      <c r="B58" s="105"/>
      <c r="D58" s="102"/>
      <c r="E58" s="88"/>
      <c r="F58" s="103"/>
    </row>
    <row r="59" spans="1:6" s="101" customFormat="1" ht="15.75" x14ac:dyDescent="0.25">
      <c r="A59" s="104"/>
      <c r="B59" s="105"/>
      <c r="D59" s="102"/>
      <c r="E59" s="88"/>
      <c r="F59" s="103"/>
    </row>
    <row r="60" spans="1:6" ht="15" x14ac:dyDescent="0.25">
      <c r="A60" s="29"/>
      <c r="B60" s="31"/>
      <c r="C60" s="4"/>
      <c r="D60" s="39"/>
      <c r="E60" s="5"/>
      <c r="F60" s="6"/>
    </row>
    <row r="61" spans="1:6" ht="13.5" x14ac:dyDescent="0.25">
      <c r="A61" s="28"/>
      <c r="B61" s="32" t="s">
        <v>77</v>
      </c>
      <c r="C61" s="4"/>
      <c r="D61" s="39"/>
      <c r="E61" s="5"/>
      <c r="F61" s="6"/>
    </row>
    <row r="62" spans="1:6" ht="27.95" customHeight="1" x14ac:dyDescent="0.25">
      <c r="A62" s="29" t="s">
        <v>7</v>
      </c>
      <c r="B62" s="198" t="s">
        <v>78</v>
      </c>
      <c r="C62" s="198"/>
      <c r="D62" s="198"/>
      <c r="E62" s="198"/>
      <c r="F62" s="6"/>
    </row>
    <row r="63" spans="1:6" ht="33.950000000000003" customHeight="1" x14ac:dyDescent="0.25">
      <c r="A63" s="29" t="s">
        <v>7</v>
      </c>
      <c r="B63" s="198" t="s">
        <v>201</v>
      </c>
      <c r="C63" s="198"/>
      <c r="D63" s="198"/>
      <c r="E63" s="198"/>
      <c r="F63" s="6"/>
    </row>
    <row r="64" spans="1:6" ht="41.1" customHeight="1" x14ac:dyDescent="0.25">
      <c r="A64" s="29" t="s">
        <v>7</v>
      </c>
      <c r="B64" s="198" t="s">
        <v>79</v>
      </c>
      <c r="C64" s="198"/>
      <c r="D64" s="198"/>
      <c r="E64" s="198"/>
      <c r="F64" s="6"/>
    </row>
    <row r="65" spans="1:6" ht="48" customHeight="1" x14ac:dyDescent="0.25">
      <c r="A65" s="29" t="s">
        <v>7</v>
      </c>
      <c r="B65" s="198" t="s">
        <v>202</v>
      </c>
      <c r="C65" s="198"/>
      <c r="D65" s="198"/>
      <c r="E65" s="198"/>
      <c r="F65" s="6"/>
    </row>
    <row r="66" spans="1:6" ht="33.950000000000003" customHeight="1" x14ac:dyDescent="0.25">
      <c r="A66" s="29" t="s">
        <v>7</v>
      </c>
      <c r="B66" s="198" t="s">
        <v>80</v>
      </c>
      <c r="C66" s="198"/>
      <c r="D66" s="198"/>
      <c r="E66" s="198"/>
      <c r="F66" s="6"/>
    </row>
    <row r="67" spans="1:6" ht="69" customHeight="1" x14ac:dyDescent="0.25">
      <c r="A67" s="29" t="s">
        <v>7</v>
      </c>
      <c r="B67" s="198" t="s">
        <v>214</v>
      </c>
      <c r="C67" s="198"/>
      <c r="D67" s="198"/>
      <c r="E67" s="198"/>
      <c r="F67" s="6"/>
    </row>
    <row r="68" spans="1:6" ht="59.1" customHeight="1" x14ac:dyDescent="0.25">
      <c r="A68" s="29" t="s">
        <v>7</v>
      </c>
      <c r="B68" s="198" t="s">
        <v>203</v>
      </c>
      <c r="C68" s="198"/>
      <c r="D68" s="198"/>
      <c r="E68" s="198"/>
      <c r="F68" s="6"/>
    </row>
    <row r="69" spans="1:6" ht="54.95" customHeight="1" x14ac:dyDescent="0.25">
      <c r="A69" s="29" t="s">
        <v>7</v>
      </c>
      <c r="B69" s="198" t="s">
        <v>209</v>
      </c>
      <c r="C69" s="198"/>
      <c r="D69" s="198"/>
      <c r="E69" s="198"/>
      <c r="F69" s="6"/>
    </row>
    <row r="70" spans="1:6" ht="17.100000000000001" customHeight="1" x14ac:dyDescent="0.25">
      <c r="A70" s="29" t="s">
        <v>7</v>
      </c>
      <c r="B70" s="198" t="s">
        <v>81</v>
      </c>
      <c r="C70" s="198"/>
      <c r="D70" s="198"/>
      <c r="E70" s="198"/>
      <c r="F70" s="6"/>
    </row>
    <row r="71" spans="1:6" ht="15" x14ac:dyDescent="0.25">
      <c r="A71" s="29"/>
      <c r="B71" s="198" t="s">
        <v>84</v>
      </c>
      <c r="C71" s="198"/>
      <c r="D71" s="198"/>
      <c r="E71" s="198"/>
      <c r="F71" s="6"/>
    </row>
    <row r="72" spans="1:6" ht="27" customHeight="1" x14ac:dyDescent="0.25">
      <c r="A72" s="29"/>
      <c r="B72" s="198" t="s">
        <v>85</v>
      </c>
      <c r="C72" s="198"/>
      <c r="D72" s="198"/>
      <c r="E72" s="198"/>
      <c r="F72" s="6"/>
    </row>
    <row r="73" spans="1:6" ht="60.95" customHeight="1" x14ac:dyDescent="0.25">
      <c r="A73" s="29"/>
      <c r="B73" s="198" t="s">
        <v>91</v>
      </c>
      <c r="C73" s="198"/>
      <c r="D73" s="198"/>
      <c r="E73" s="198"/>
      <c r="F73" s="6"/>
    </row>
    <row r="74" spans="1:6" ht="33" customHeight="1" x14ac:dyDescent="0.25">
      <c r="A74" s="29"/>
      <c r="B74" s="198" t="s">
        <v>86</v>
      </c>
      <c r="C74" s="198"/>
      <c r="D74" s="198"/>
      <c r="E74" s="198"/>
      <c r="F74" s="6"/>
    </row>
    <row r="75" spans="1:6" ht="27.95" customHeight="1" x14ac:dyDescent="0.25">
      <c r="A75" s="29"/>
      <c r="B75" s="198" t="s">
        <v>87</v>
      </c>
      <c r="C75" s="198"/>
      <c r="D75" s="198"/>
      <c r="E75" s="198"/>
      <c r="F75" s="6"/>
    </row>
    <row r="76" spans="1:6" ht="15" x14ac:dyDescent="0.25">
      <c r="A76" s="29"/>
      <c r="B76" s="198" t="s">
        <v>88</v>
      </c>
      <c r="C76" s="198"/>
      <c r="D76" s="198"/>
      <c r="E76" s="198"/>
      <c r="F76" s="6"/>
    </row>
    <row r="77" spans="1:6" ht="15" x14ac:dyDescent="0.25">
      <c r="A77" s="29"/>
      <c r="B77" s="198" t="s">
        <v>89</v>
      </c>
      <c r="C77" s="198"/>
      <c r="D77" s="198"/>
      <c r="E77" s="198"/>
      <c r="F77" s="6"/>
    </row>
    <row r="78" spans="1:6" ht="15" x14ac:dyDescent="0.25">
      <c r="A78" s="29"/>
      <c r="B78" s="198" t="s">
        <v>90</v>
      </c>
      <c r="C78" s="198"/>
      <c r="D78" s="198"/>
      <c r="E78" s="198"/>
      <c r="F78" s="6"/>
    </row>
    <row r="79" spans="1:6" ht="9.6" customHeight="1" x14ac:dyDescent="0.25">
      <c r="A79" s="29"/>
      <c r="B79" s="30"/>
      <c r="C79" s="4"/>
      <c r="D79" s="39"/>
      <c r="E79" s="5"/>
      <c r="F79" s="6"/>
    </row>
    <row r="80" spans="1:6" ht="48.95" customHeight="1" x14ac:dyDescent="0.25">
      <c r="A80" s="33" t="s">
        <v>7</v>
      </c>
      <c r="B80" s="201" t="s">
        <v>208</v>
      </c>
      <c r="C80" s="201"/>
      <c r="D80" s="201"/>
      <c r="E80" s="201"/>
      <c r="F80" s="6"/>
    </row>
    <row r="81" spans="1:6" ht="15" x14ac:dyDescent="0.2">
      <c r="A81" s="29" t="s">
        <v>7</v>
      </c>
      <c r="B81" s="98" t="s">
        <v>205</v>
      </c>
      <c r="C81" s="20"/>
      <c r="D81" s="40"/>
      <c r="E81" s="5"/>
      <c r="F81" s="11"/>
    </row>
    <row r="82" spans="1:6" ht="15" x14ac:dyDescent="0.2">
      <c r="A82" s="29"/>
      <c r="B82" s="98" t="s">
        <v>216</v>
      </c>
      <c r="C82" s="20"/>
      <c r="D82" s="40"/>
      <c r="E82" s="5"/>
      <c r="F82" s="11"/>
    </row>
    <row r="83" spans="1:6" ht="12.75" x14ac:dyDescent="0.2">
      <c r="A83" s="1"/>
      <c r="B83" s="20" t="s">
        <v>10</v>
      </c>
      <c r="C83" s="20"/>
      <c r="D83" s="40"/>
      <c r="E83" s="5"/>
      <c r="F83" s="11"/>
    </row>
    <row r="84" spans="1:6" ht="15" x14ac:dyDescent="0.2">
      <c r="A84" s="29" t="s">
        <v>7</v>
      </c>
      <c r="B84" s="20" t="s">
        <v>215</v>
      </c>
      <c r="C84" s="35"/>
      <c r="D84" s="40"/>
      <c r="E84" s="35"/>
      <c r="F84" s="11"/>
    </row>
    <row r="85" spans="1:6" ht="15" x14ac:dyDescent="0.2">
      <c r="A85" s="29" t="s">
        <v>7</v>
      </c>
      <c r="B85" s="20" t="s">
        <v>195</v>
      </c>
      <c r="C85" s="35"/>
      <c r="D85" s="40"/>
      <c r="E85" s="35"/>
      <c r="F85" s="11"/>
    </row>
    <row r="86" spans="1:6" ht="15" x14ac:dyDescent="0.2">
      <c r="A86" s="29" t="s">
        <v>7</v>
      </c>
      <c r="B86" s="20" t="s">
        <v>11</v>
      </c>
      <c r="C86" s="35"/>
      <c r="D86" s="40"/>
      <c r="E86" s="35"/>
      <c r="F86" s="11"/>
    </row>
    <row r="87" spans="1:6" ht="15" x14ac:dyDescent="0.2">
      <c r="A87" s="29" t="s">
        <v>7</v>
      </c>
      <c r="B87" s="20" t="s">
        <v>196</v>
      </c>
      <c r="C87" s="35"/>
      <c r="D87" s="40"/>
      <c r="E87" s="35"/>
      <c r="F87" s="11"/>
    </row>
    <row r="88" spans="1:6" ht="15" x14ac:dyDescent="0.2">
      <c r="A88" s="29" t="s">
        <v>7</v>
      </c>
      <c r="B88" s="20" t="s">
        <v>197</v>
      </c>
      <c r="C88" s="35"/>
      <c r="D88" s="40"/>
      <c r="E88" s="35"/>
      <c r="F88" s="11"/>
    </row>
    <row r="89" spans="1:6" ht="15" x14ac:dyDescent="0.25">
      <c r="A89" s="29" t="s">
        <v>7</v>
      </c>
      <c r="B89" s="20" t="s">
        <v>19</v>
      </c>
      <c r="C89" s="4"/>
      <c r="D89" s="39"/>
      <c r="E89" s="5"/>
      <c r="F89" s="6"/>
    </row>
    <row r="90" spans="1:6" ht="9.6" customHeight="1" x14ac:dyDescent="0.25">
      <c r="A90" s="2"/>
      <c r="B90" s="37"/>
      <c r="C90" s="4"/>
      <c r="D90" s="39"/>
      <c r="E90" s="5"/>
      <c r="F90" s="6"/>
    </row>
    <row r="91" spans="1:6" ht="13.5" x14ac:dyDescent="0.25">
      <c r="A91" s="2"/>
      <c r="B91" s="201" t="s">
        <v>83</v>
      </c>
      <c r="C91" s="201"/>
      <c r="D91" s="201"/>
      <c r="E91" s="201"/>
      <c r="F91" s="6"/>
    </row>
    <row r="92" spans="1:6" ht="13.5" x14ac:dyDescent="0.25">
      <c r="A92" s="2"/>
      <c r="B92" s="4"/>
      <c r="C92" s="4"/>
      <c r="D92" s="39"/>
      <c r="E92" s="5"/>
      <c r="F92" s="6"/>
    </row>
    <row r="93" spans="1:6" ht="13.5" x14ac:dyDescent="0.25">
      <c r="A93" s="2"/>
      <c r="B93" s="4"/>
      <c r="C93" s="4"/>
      <c r="D93" s="39"/>
      <c r="E93" s="5"/>
      <c r="F93" s="6"/>
    </row>
    <row r="94" spans="1:6" ht="13.5" x14ac:dyDescent="0.25">
      <c r="A94" s="2"/>
      <c r="B94" s="4"/>
      <c r="C94" s="4"/>
      <c r="D94" s="39"/>
      <c r="E94" s="5"/>
      <c r="F94" s="6"/>
    </row>
    <row r="95" spans="1:6" ht="13.5" x14ac:dyDescent="0.25">
      <c r="A95" s="2"/>
      <c r="B95" s="4"/>
      <c r="C95" s="4"/>
      <c r="D95" s="39"/>
      <c r="E95" s="5"/>
      <c r="F95" s="6"/>
    </row>
    <row r="96" spans="1:6" ht="13.5" x14ac:dyDescent="0.25">
      <c r="A96" s="2"/>
      <c r="B96" s="4"/>
      <c r="C96" s="4"/>
      <c r="D96" s="39"/>
      <c r="E96" s="5"/>
      <c r="F96" s="6"/>
    </row>
    <row r="97" spans="1:6" ht="13.5" x14ac:dyDescent="0.25">
      <c r="A97" s="2"/>
      <c r="B97" s="4"/>
      <c r="C97" s="4"/>
      <c r="D97" s="39"/>
      <c r="E97" s="5"/>
      <c r="F97" s="6"/>
    </row>
    <row r="98" spans="1:6" ht="13.5" x14ac:dyDescent="0.25">
      <c r="A98" s="2"/>
      <c r="B98" s="4"/>
      <c r="C98" s="4"/>
      <c r="D98" s="39"/>
      <c r="E98" s="5"/>
      <c r="F98" s="6"/>
    </row>
    <row r="99" spans="1:6" ht="13.5" x14ac:dyDescent="0.25">
      <c r="A99" s="2"/>
      <c r="B99" s="4"/>
      <c r="C99" s="4"/>
      <c r="D99" s="39"/>
      <c r="E99" s="5"/>
      <c r="F99" s="6"/>
    </row>
    <row r="100" spans="1:6" ht="13.5" x14ac:dyDescent="0.25">
      <c r="A100" s="2"/>
      <c r="B100" s="4"/>
      <c r="C100" s="4"/>
      <c r="D100" s="39"/>
      <c r="E100" s="5"/>
      <c r="F100" s="6"/>
    </row>
    <row r="101" spans="1:6" ht="13.5" x14ac:dyDescent="0.25">
      <c r="A101" s="2"/>
      <c r="B101" s="4"/>
      <c r="C101" s="4"/>
      <c r="D101" s="39"/>
      <c r="E101" s="5"/>
      <c r="F101" s="6"/>
    </row>
    <row r="102" spans="1:6" ht="13.5" x14ac:dyDescent="0.25">
      <c r="A102" s="2"/>
      <c r="B102" s="4"/>
      <c r="C102" s="4"/>
      <c r="D102" s="39"/>
      <c r="E102" s="5"/>
      <c r="F102" s="6"/>
    </row>
    <row r="103" spans="1:6" ht="13.5" x14ac:dyDescent="0.25">
      <c r="A103" s="2"/>
      <c r="B103" s="4"/>
      <c r="C103" s="4"/>
      <c r="D103" s="39"/>
      <c r="E103" s="5"/>
      <c r="F103" s="6"/>
    </row>
    <row r="104" spans="1:6" ht="13.5" x14ac:dyDescent="0.25">
      <c r="A104" s="2"/>
      <c r="B104" s="4"/>
      <c r="C104" s="4"/>
      <c r="D104" s="39"/>
      <c r="E104" s="5"/>
      <c r="F104" s="6"/>
    </row>
    <row r="105" spans="1:6" ht="97.5" customHeight="1" x14ac:dyDescent="0.25">
      <c r="A105" s="2"/>
      <c r="B105" s="4"/>
      <c r="C105" s="4"/>
      <c r="D105" s="39"/>
      <c r="E105" s="5"/>
      <c r="F105" s="6"/>
    </row>
    <row r="106" spans="1:6" ht="13.5" x14ac:dyDescent="0.25">
      <c r="A106" s="2"/>
      <c r="B106" s="4"/>
      <c r="C106" s="4"/>
      <c r="D106" s="39"/>
      <c r="E106" s="5"/>
      <c r="F106" s="6"/>
    </row>
    <row r="107" spans="1:6" ht="13.5" x14ac:dyDescent="0.25">
      <c r="A107" s="2"/>
      <c r="B107" s="4"/>
      <c r="C107" s="4"/>
      <c r="D107" s="39"/>
      <c r="E107" s="5"/>
      <c r="F107" s="6"/>
    </row>
    <row r="108" spans="1:6" ht="13.5" x14ac:dyDescent="0.25">
      <c r="A108" s="2"/>
      <c r="B108" s="4"/>
      <c r="C108" s="4"/>
      <c r="D108" s="39"/>
      <c r="E108" s="5"/>
      <c r="F108" s="6"/>
    </row>
    <row r="109" spans="1:6" ht="13.5" x14ac:dyDescent="0.25">
      <c r="A109" s="2"/>
      <c r="B109" s="4"/>
      <c r="C109" s="4"/>
      <c r="D109" s="39"/>
      <c r="E109" s="5"/>
      <c r="F109" s="6"/>
    </row>
    <row r="110" spans="1:6" ht="13.5" x14ac:dyDescent="0.25">
      <c r="A110" s="2"/>
      <c r="B110" s="4"/>
      <c r="C110" s="4"/>
      <c r="D110" s="39"/>
      <c r="E110" s="5"/>
      <c r="F110" s="6"/>
    </row>
    <row r="111" spans="1:6" ht="20.25" customHeight="1" x14ac:dyDescent="0.25">
      <c r="A111" s="2"/>
      <c r="B111" s="4"/>
      <c r="C111" s="4"/>
      <c r="D111" s="39"/>
      <c r="E111" s="5"/>
      <c r="F111" s="6"/>
    </row>
    <row r="112" spans="1:6" ht="13.5" x14ac:dyDescent="0.25">
      <c r="A112" s="2"/>
      <c r="B112" s="4"/>
      <c r="C112" s="4"/>
      <c r="D112" s="39"/>
      <c r="E112" s="5"/>
      <c r="F112" s="6"/>
    </row>
    <row r="113" spans="1:6" ht="13.5" x14ac:dyDescent="0.25">
      <c r="A113" s="2"/>
      <c r="B113" s="4"/>
      <c r="C113" s="4"/>
      <c r="D113" s="39"/>
      <c r="E113" s="5"/>
      <c r="F113" s="6"/>
    </row>
    <row r="114" spans="1:6" ht="13.5" x14ac:dyDescent="0.25">
      <c r="A114" s="2" t="s">
        <v>1</v>
      </c>
      <c r="B114" s="21" t="s">
        <v>72</v>
      </c>
      <c r="C114" s="4"/>
      <c r="D114" s="39"/>
      <c r="E114" s="5"/>
      <c r="F114" s="6"/>
    </row>
    <row r="115" spans="1:6" ht="12.75" x14ac:dyDescent="0.15">
      <c r="A115" s="49"/>
      <c r="B115" s="69"/>
      <c r="C115" s="69"/>
      <c r="D115" s="69"/>
      <c r="E115" s="69"/>
      <c r="F115" s="69"/>
    </row>
    <row r="116" spans="1:6" ht="12.75" x14ac:dyDescent="0.2">
      <c r="A116" s="42" t="s">
        <v>34</v>
      </c>
      <c r="B116" s="83" t="s">
        <v>15</v>
      </c>
      <c r="C116" s="84" t="s">
        <v>12</v>
      </c>
      <c r="D116" s="85" t="s">
        <v>13</v>
      </c>
      <c r="E116" s="86" t="s">
        <v>198</v>
      </c>
      <c r="F116" s="87" t="s">
        <v>206</v>
      </c>
    </row>
    <row r="117" spans="1:6" ht="12.75" x14ac:dyDescent="0.2">
      <c r="A117" s="2"/>
      <c r="B117" s="45"/>
      <c r="C117" s="45"/>
      <c r="D117" s="46"/>
      <c r="E117" s="88"/>
      <c r="F117" s="47"/>
    </row>
    <row r="118" spans="1:6" ht="76.5" x14ac:dyDescent="0.2">
      <c r="A118" s="34" t="s">
        <v>24</v>
      </c>
      <c r="B118" s="48" t="s">
        <v>95</v>
      </c>
      <c r="C118" s="182" t="s">
        <v>14</v>
      </c>
      <c r="D118" s="46">
        <v>1</v>
      </c>
      <c r="E118" s="88"/>
      <c r="F118" s="47">
        <f>D118*E118</f>
        <v>0</v>
      </c>
    </row>
    <row r="119" spans="1:6" ht="12.75" x14ac:dyDescent="0.2">
      <c r="A119" s="34"/>
      <c r="B119" s="48"/>
      <c r="C119" s="182"/>
      <c r="D119" s="46"/>
      <c r="E119" s="88"/>
      <c r="F119" s="47"/>
    </row>
    <row r="120" spans="1:6" ht="12.75" x14ac:dyDescent="0.2">
      <c r="A120" s="34" t="s">
        <v>23</v>
      </c>
      <c r="B120" s="48" t="s">
        <v>62</v>
      </c>
      <c r="C120" s="182" t="s">
        <v>14</v>
      </c>
      <c r="D120" s="46">
        <v>1</v>
      </c>
      <c r="E120" s="88"/>
      <c r="F120" s="47">
        <f>D120*E120</f>
        <v>0</v>
      </c>
    </row>
    <row r="121" spans="1:6" ht="12.75" x14ac:dyDescent="0.2">
      <c r="A121" s="34"/>
      <c r="B121" s="48"/>
      <c r="C121" s="182"/>
      <c r="D121" s="46"/>
      <c r="E121" s="88"/>
      <c r="F121" s="47"/>
    </row>
    <row r="122" spans="1:6" ht="25.5" x14ac:dyDescent="0.2">
      <c r="A122" s="34" t="s">
        <v>25</v>
      </c>
      <c r="B122" s="48" t="s">
        <v>63</v>
      </c>
      <c r="C122" s="183" t="s">
        <v>64</v>
      </c>
      <c r="D122" s="46">
        <v>2</v>
      </c>
      <c r="E122" s="46"/>
      <c r="F122" s="47">
        <f>D122*E122</f>
        <v>0</v>
      </c>
    </row>
    <row r="123" spans="1:6" ht="12.75" x14ac:dyDescent="0.2">
      <c r="A123" s="34"/>
      <c r="B123" s="48"/>
      <c r="C123" s="183"/>
      <c r="D123" s="46"/>
      <c r="E123" s="46"/>
      <c r="F123" s="47"/>
    </row>
    <row r="124" spans="1:6" ht="12.75" x14ac:dyDescent="0.2">
      <c r="A124" s="34" t="s">
        <v>26</v>
      </c>
      <c r="B124" s="48" t="s">
        <v>94</v>
      </c>
      <c r="C124" s="183"/>
      <c r="D124" s="46"/>
      <c r="E124" s="46"/>
      <c r="F124" s="47"/>
    </row>
    <row r="125" spans="1:6" ht="51" x14ac:dyDescent="0.2">
      <c r="A125" s="34"/>
      <c r="B125" s="48" t="s">
        <v>92</v>
      </c>
      <c r="C125" s="183"/>
      <c r="D125" s="46"/>
      <c r="E125" s="46"/>
      <c r="F125" s="47"/>
    </row>
    <row r="126" spans="1:6" ht="51" x14ac:dyDescent="0.2">
      <c r="A126" s="34"/>
      <c r="B126" s="48" t="s">
        <v>93</v>
      </c>
      <c r="C126" s="183" t="s">
        <v>14</v>
      </c>
      <c r="D126" s="46">
        <v>1</v>
      </c>
      <c r="E126" s="46"/>
      <c r="F126" s="47">
        <f>D126*E126</f>
        <v>0</v>
      </c>
    </row>
    <row r="127" spans="1:6" ht="12.75" x14ac:dyDescent="0.2">
      <c r="A127" s="34"/>
      <c r="B127" s="48"/>
      <c r="C127" s="183"/>
      <c r="D127" s="46"/>
      <c r="E127" s="46"/>
      <c r="F127" s="47"/>
    </row>
    <row r="128" spans="1:6" ht="25.5" x14ac:dyDescent="0.2">
      <c r="A128" s="34" t="s">
        <v>27</v>
      </c>
      <c r="B128" s="48" t="s">
        <v>96</v>
      </c>
      <c r="C128" s="183" t="s">
        <v>14</v>
      </c>
      <c r="D128" s="46">
        <v>1</v>
      </c>
      <c r="E128" s="46"/>
      <c r="F128" s="47">
        <f>D128*E128</f>
        <v>0</v>
      </c>
    </row>
    <row r="129" spans="1:6" ht="12.75" x14ac:dyDescent="0.2">
      <c r="A129" s="34"/>
      <c r="B129" s="48"/>
      <c r="C129" s="183"/>
      <c r="D129" s="46"/>
      <c r="E129" s="46"/>
      <c r="F129" s="47"/>
    </row>
    <row r="130" spans="1:6" ht="51" x14ac:dyDescent="0.2">
      <c r="A130" s="34" t="s">
        <v>28</v>
      </c>
      <c r="B130" s="48" t="s">
        <v>97</v>
      </c>
      <c r="C130" s="183"/>
      <c r="D130" s="46"/>
      <c r="E130" s="46"/>
      <c r="F130" s="47"/>
    </row>
    <row r="131" spans="1:6" ht="12.75" x14ac:dyDescent="0.2">
      <c r="A131" s="34" t="s">
        <v>21</v>
      </c>
      <c r="B131" s="48" t="s">
        <v>99</v>
      </c>
      <c r="C131" s="183" t="s">
        <v>16</v>
      </c>
      <c r="D131" s="46">
        <v>200</v>
      </c>
      <c r="E131" s="106"/>
      <c r="F131" s="47">
        <f>D131*E131</f>
        <v>0</v>
      </c>
    </row>
    <row r="132" spans="1:6" ht="12.75" x14ac:dyDescent="0.2">
      <c r="A132" s="34" t="s">
        <v>22</v>
      </c>
      <c r="B132" s="48" t="s">
        <v>98</v>
      </c>
      <c r="C132" s="183" t="s">
        <v>17</v>
      </c>
      <c r="D132" s="46">
        <v>161</v>
      </c>
      <c r="E132" s="106"/>
      <c r="F132" s="47">
        <f>D132*E132</f>
        <v>0</v>
      </c>
    </row>
    <row r="133" spans="1:6" ht="12.75" x14ac:dyDescent="0.2">
      <c r="A133" s="34" t="s">
        <v>41</v>
      </c>
      <c r="B133" s="48" t="s">
        <v>100</v>
      </c>
      <c r="C133" s="183" t="s">
        <v>18</v>
      </c>
      <c r="D133" s="46">
        <v>1</v>
      </c>
      <c r="E133" s="106"/>
      <c r="F133" s="47">
        <f>D133*E133</f>
        <v>0</v>
      </c>
    </row>
    <row r="134" spans="1:6" ht="12.75" x14ac:dyDescent="0.2">
      <c r="A134" s="34"/>
      <c r="B134" s="48"/>
      <c r="C134" s="182"/>
      <c r="D134" s="46"/>
      <c r="E134" s="88"/>
      <c r="F134" s="47"/>
    </row>
    <row r="135" spans="1:6" ht="25.5" x14ac:dyDescent="0.2">
      <c r="A135" s="34" t="s">
        <v>29</v>
      </c>
      <c r="B135" s="48" t="s">
        <v>65</v>
      </c>
      <c r="C135" s="182" t="s">
        <v>14</v>
      </c>
      <c r="D135" s="46">
        <v>1</v>
      </c>
      <c r="E135" s="88"/>
      <c r="F135" s="47">
        <f>D135*E135</f>
        <v>0</v>
      </c>
    </row>
    <row r="136" spans="1:6" ht="12.75" x14ac:dyDescent="0.2">
      <c r="A136" s="34"/>
      <c r="B136" s="48"/>
      <c r="C136" s="182"/>
      <c r="D136" s="46"/>
      <c r="E136" s="88"/>
      <c r="F136" s="47"/>
    </row>
    <row r="137" spans="1:6" ht="12.75" x14ac:dyDescent="0.2">
      <c r="A137" s="34" t="s">
        <v>30</v>
      </c>
      <c r="B137" s="48" t="s">
        <v>66</v>
      </c>
      <c r="C137" s="182" t="s">
        <v>14</v>
      </c>
      <c r="D137" s="46">
        <v>1</v>
      </c>
      <c r="E137" s="88"/>
      <c r="F137" s="47">
        <f>D137*E137</f>
        <v>0</v>
      </c>
    </row>
    <row r="138" spans="1:6" ht="13.5" x14ac:dyDescent="0.25">
      <c r="A138" s="4"/>
      <c r="B138" s="44"/>
      <c r="C138" s="183"/>
      <c r="D138" s="46"/>
      <c r="E138" s="46"/>
      <c r="F138" s="47"/>
    </row>
    <row r="139" spans="1:6" ht="38.25" x14ac:dyDescent="0.2">
      <c r="A139" s="34" t="s">
        <v>29</v>
      </c>
      <c r="B139" s="44" t="s">
        <v>137</v>
      </c>
      <c r="C139" s="182" t="s">
        <v>14</v>
      </c>
      <c r="D139" s="46">
        <v>1</v>
      </c>
      <c r="E139" s="88"/>
      <c r="F139" s="47">
        <f>D139*E139</f>
        <v>0</v>
      </c>
    </row>
    <row r="140" spans="1:6" ht="12.75" x14ac:dyDescent="0.2">
      <c r="A140" s="34"/>
      <c r="B140" s="44"/>
      <c r="C140" s="182"/>
      <c r="D140" s="46"/>
      <c r="E140" s="88"/>
      <c r="F140" s="47"/>
    </row>
    <row r="141" spans="1:6" ht="38.25" x14ac:dyDescent="0.2">
      <c r="A141" s="34" t="s">
        <v>30</v>
      </c>
      <c r="B141" s="44" t="s">
        <v>157</v>
      </c>
      <c r="C141" s="182" t="s">
        <v>14</v>
      </c>
      <c r="D141" s="46">
        <v>1</v>
      </c>
      <c r="E141" s="88"/>
      <c r="F141" s="47">
        <f>D141*E141</f>
        <v>0</v>
      </c>
    </row>
    <row r="142" spans="1:6" ht="12.75" x14ac:dyDescent="0.2">
      <c r="A142" s="34"/>
      <c r="B142" s="44"/>
      <c r="C142" s="182"/>
      <c r="D142" s="46"/>
      <c r="E142" s="88"/>
      <c r="F142" s="47"/>
    </row>
    <row r="143" spans="1:6" ht="25.5" x14ac:dyDescent="0.2">
      <c r="A143" s="34" t="s">
        <v>31</v>
      </c>
      <c r="B143" s="44" t="s">
        <v>110</v>
      </c>
      <c r="C143" s="182" t="s">
        <v>14</v>
      </c>
      <c r="D143" s="46">
        <v>1</v>
      </c>
      <c r="E143" s="88"/>
      <c r="F143" s="47">
        <f>D143*E143</f>
        <v>0</v>
      </c>
    </row>
    <row r="144" spans="1:6" ht="12.75" x14ac:dyDescent="0.2">
      <c r="A144" s="2"/>
      <c r="B144" s="45"/>
      <c r="C144" s="45"/>
      <c r="D144" s="46"/>
      <c r="E144" s="88"/>
      <c r="F144" s="47"/>
    </row>
    <row r="145" spans="1:6" ht="12.75" x14ac:dyDescent="0.2">
      <c r="A145" s="36"/>
      <c r="B145" s="89" t="s">
        <v>15</v>
      </c>
      <c r="C145" s="90"/>
      <c r="D145" s="91"/>
      <c r="E145" s="92"/>
      <c r="F145" s="93">
        <f>SUM(F118:F144)</f>
        <v>0</v>
      </c>
    </row>
    <row r="146" spans="1:6" ht="12.75" x14ac:dyDescent="0.2">
      <c r="A146" s="43"/>
      <c r="B146" s="108"/>
      <c r="C146" s="109"/>
      <c r="D146" s="110"/>
      <c r="E146" s="111"/>
      <c r="F146" s="47"/>
    </row>
    <row r="147" spans="1:6" ht="12.75" x14ac:dyDescent="0.2">
      <c r="A147" s="2"/>
      <c r="B147" s="45"/>
      <c r="C147" s="45"/>
      <c r="D147" s="46"/>
      <c r="E147" s="88"/>
      <c r="F147" s="47"/>
    </row>
    <row r="148" spans="1:6" ht="12.75" x14ac:dyDescent="0.2">
      <c r="A148" s="42" t="s">
        <v>35</v>
      </c>
      <c r="B148" s="83" t="s">
        <v>67</v>
      </c>
      <c r="C148" s="84" t="s">
        <v>12</v>
      </c>
      <c r="D148" s="85" t="s">
        <v>13</v>
      </c>
      <c r="E148" s="86" t="s">
        <v>198</v>
      </c>
      <c r="F148" s="87" t="s">
        <v>206</v>
      </c>
    </row>
    <row r="149" spans="1:6" ht="12.75" x14ac:dyDescent="0.2">
      <c r="A149" s="2"/>
      <c r="B149" s="45"/>
      <c r="C149" s="45"/>
      <c r="D149" s="46"/>
      <c r="E149" s="88"/>
      <c r="F149" s="47"/>
    </row>
    <row r="150" spans="1:6" ht="12.75" x14ac:dyDescent="0.2">
      <c r="A150" s="2"/>
      <c r="B150" s="94" t="s">
        <v>52</v>
      </c>
      <c r="C150" s="95"/>
      <c r="D150" s="96"/>
      <c r="E150" s="46"/>
      <c r="F150" s="46"/>
    </row>
    <row r="151" spans="1:6" ht="15.75" x14ac:dyDescent="0.15">
      <c r="A151" s="33" t="s">
        <v>7</v>
      </c>
      <c r="B151" s="199" t="s">
        <v>68</v>
      </c>
      <c r="C151" s="199"/>
      <c r="D151" s="199"/>
      <c r="E151" s="199"/>
      <c r="F151" s="199"/>
    </row>
    <row r="152" spans="1:6" ht="12.75" x14ac:dyDescent="0.15">
      <c r="A152" s="2"/>
      <c r="B152" s="200" t="s">
        <v>101</v>
      </c>
      <c r="C152" s="200"/>
      <c r="D152" s="200"/>
      <c r="E152" s="200"/>
      <c r="F152" s="200"/>
    </row>
    <row r="153" spans="1:6" ht="29.1" customHeight="1" x14ac:dyDescent="0.15">
      <c r="A153" s="33" t="s">
        <v>7</v>
      </c>
      <c r="B153" s="200" t="s">
        <v>69</v>
      </c>
      <c r="C153" s="200"/>
      <c r="D153" s="200"/>
      <c r="E153" s="200"/>
      <c r="F153" s="200"/>
    </row>
    <row r="154" spans="1:6" ht="30" customHeight="1" x14ac:dyDescent="0.15">
      <c r="A154" s="33" t="s">
        <v>7</v>
      </c>
      <c r="B154" s="200" t="s">
        <v>70</v>
      </c>
      <c r="C154" s="200"/>
      <c r="D154" s="200"/>
      <c r="E154" s="200"/>
      <c r="F154" s="200"/>
    </row>
    <row r="155" spans="1:6" ht="12.95" customHeight="1" x14ac:dyDescent="0.15">
      <c r="A155" s="33" t="s">
        <v>7</v>
      </c>
      <c r="B155" s="200" t="s">
        <v>102</v>
      </c>
      <c r="C155" s="200"/>
      <c r="D155" s="200"/>
      <c r="E155" s="200"/>
      <c r="F155" s="200"/>
    </row>
    <row r="156" spans="1:6" ht="45" customHeight="1" x14ac:dyDescent="0.15">
      <c r="A156" s="33" t="s">
        <v>7</v>
      </c>
      <c r="B156" s="200" t="s">
        <v>103</v>
      </c>
      <c r="C156" s="200"/>
      <c r="D156" s="200"/>
      <c r="E156" s="200"/>
      <c r="F156" s="200"/>
    </row>
    <row r="157" spans="1:6" ht="12.75" x14ac:dyDescent="0.2">
      <c r="A157" s="2"/>
      <c r="B157" s="45"/>
      <c r="C157" s="45"/>
      <c r="D157" s="46"/>
      <c r="E157" s="88"/>
      <c r="F157" s="47"/>
    </row>
    <row r="158" spans="1:6" ht="12.75" x14ac:dyDescent="0.2">
      <c r="A158" s="34" t="s">
        <v>24</v>
      </c>
      <c r="B158" s="44" t="s">
        <v>104</v>
      </c>
      <c r="C158" s="183" t="s">
        <v>14</v>
      </c>
      <c r="D158" s="46">
        <v>1</v>
      </c>
      <c r="E158" s="46"/>
      <c r="F158" s="47">
        <f>D158*E158</f>
        <v>0</v>
      </c>
    </row>
    <row r="159" spans="1:6" ht="12.75" x14ac:dyDescent="0.2">
      <c r="A159" s="34"/>
      <c r="B159" s="44"/>
      <c r="C159" s="183"/>
      <c r="D159" s="46"/>
      <c r="E159" s="46"/>
      <c r="F159" s="47"/>
    </row>
    <row r="160" spans="1:6" ht="51" x14ac:dyDescent="0.2">
      <c r="A160" s="34" t="s">
        <v>23</v>
      </c>
      <c r="B160" s="44" t="s">
        <v>117</v>
      </c>
      <c r="C160" s="183"/>
      <c r="D160" s="46"/>
      <c r="E160" s="46"/>
      <c r="F160" s="47"/>
    </row>
    <row r="161" spans="1:6" ht="12.75" x14ac:dyDescent="0.2">
      <c r="A161" s="34" t="s">
        <v>21</v>
      </c>
      <c r="B161" s="44" t="s">
        <v>105</v>
      </c>
      <c r="C161" s="183" t="s">
        <v>16</v>
      </c>
      <c r="D161" s="46">
        <f t="shared" ref="D161" si="0">D257+D265</f>
        <v>335.40000000000003</v>
      </c>
      <c r="E161" s="46"/>
      <c r="F161" s="47">
        <f t="shared" ref="F161:F166" si="1">D161*E161</f>
        <v>0</v>
      </c>
    </row>
    <row r="162" spans="1:6" ht="12.75" x14ac:dyDescent="0.2">
      <c r="A162" s="34" t="s">
        <v>22</v>
      </c>
      <c r="B162" s="44" t="s">
        <v>106</v>
      </c>
      <c r="C162" s="183" t="s">
        <v>16</v>
      </c>
      <c r="D162" s="46">
        <f>D258</f>
        <v>116.2</v>
      </c>
      <c r="E162" s="46"/>
      <c r="F162" s="47">
        <f t="shared" si="1"/>
        <v>0</v>
      </c>
    </row>
    <row r="163" spans="1:6" ht="12.75" x14ac:dyDescent="0.2">
      <c r="A163" s="34" t="s">
        <v>41</v>
      </c>
      <c r="B163" s="44" t="s">
        <v>107</v>
      </c>
      <c r="C163" s="183" t="s">
        <v>16</v>
      </c>
      <c r="D163" s="46">
        <f>D259+D266</f>
        <v>376.55</v>
      </c>
      <c r="E163" s="46"/>
      <c r="F163" s="47">
        <f t="shared" si="1"/>
        <v>0</v>
      </c>
    </row>
    <row r="164" spans="1:6" ht="12.75" x14ac:dyDescent="0.2">
      <c r="A164" s="34" t="s">
        <v>53</v>
      </c>
      <c r="B164" s="44" t="s">
        <v>156</v>
      </c>
      <c r="C164" s="183" t="s">
        <v>16</v>
      </c>
      <c r="D164" s="46">
        <f>D260</f>
        <v>209.9</v>
      </c>
      <c r="E164" s="46"/>
      <c r="F164" s="47">
        <f t="shared" si="1"/>
        <v>0</v>
      </c>
    </row>
    <row r="165" spans="1:6" ht="12.75" x14ac:dyDescent="0.2">
      <c r="A165" s="34" t="s">
        <v>54</v>
      </c>
      <c r="B165" s="44" t="s">
        <v>108</v>
      </c>
      <c r="C165" s="183" t="s">
        <v>16</v>
      </c>
      <c r="D165" s="46">
        <f>D261+D267</f>
        <v>41.400000000000006</v>
      </c>
      <c r="E165" s="46"/>
      <c r="F165" s="47">
        <f t="shared" si="1"/>
        <v>0</v>
      </c>
    </row>
    <row r="166" spans="1:6" ht="12.75" x14ac:dyDescent="0.2">
      <c r="A166" s="34" t="s">
        <v>55</v>
      </c>
      <c r="B166" s="44" t="s">
        <v>109</v>
      </c>
      <c r="C166" s="183" t="s">
        <v>16</v>
      </c>
      <c r="D166" s="46">
        <f>D262+D268</f>
        <v>298.8</v>
      </c>
      <c r="E166" s="46"/>
      <c r="F166" s="47">
        <f t="shared" si="1"/>
        <v>0</v>
      </c>
    </row>
    <row r="167" spans="1:6" ht="12.75" x14ac:dyDescent="0.2">
      <c r="A167" s="34"/>
      <c r="B167" s="44"/>
      <c r="C167" s="183"/>
      <c r="D167" s="46"/>
      <c r="E167" s="46"/>
      <c r="F167" s="47"/>
    </row>
    <row r="168" spans="1:6" ht="12.75" x14ac:dyDescent="0.2">
      <c r="A168" s="34" t="s">
        <v>25</v>
      </c>
      <c r="B168" s="44" t="s">
        <v>116</v>
      </c>
      <c r="C168" s="183"/>
      <c r="D168" s="46"/>
      <c r="E168" s="46"/>
      <c r="F168" s="47"/>
    </row>
    <row r="169" spans="1:6" ht="12.75" x14ac:dyDescent="0.2">
      <c r="A169" s="34" t="s">
        <v>21</v>
      </c>
      <c r="B169" s="44" t="s">
        <v>111</v>
      </c>
      <c r="C169" s="183" t="s">
        <v>17</v>
      </c>
      <c r="D169" s="46">
        <v>151.9</v>
      </c>
      <c r="E169" s="46"/>
      <c r="F169" s="47">
        <f t="shared" ref="F169:F174" si="2">D169*E169</f>
        <v>0</v>
      </c>
    </row>
    <row r="170" spans="1:6" ht="12.75" x14ac:dyDescent="0.2">
      <c r="A170" s="34" t="s">
        <v>22</v>
      </c>
      <c r="B170" s="44" t="s">
        <v>112</v>
      </c>
      <c r="C170" s="183" t="s">
        <v>17</v>
      </c>
      <c r="D170" s="46">
        <f>63.8+36.6+154.7+38.4+7.8</f>
        <v>301.3</v>
      </c>
      <c r="E170" s="46"/>
      <c r="F170" s="47">
        <f t="shared" si="2"/>
        <v>0</v>
      </c>
    </row>
    <row r="171" spans="1:6" ht="12.75" x14ac:dyDescent="0.2">
      <c r="A171" s="34" t="s">
        <v>41</v>
      </c>
      <c r="B171" s="44" t="s">
        <v>113</v>
      </c>
      <c r="C171" s="183" t="s">
        <v>17</v>
      </c>
      <c r="D171" s="46">
        <v>9.9</v>
      </c>
      <c r="E171" s="46"/>
      <c r="F171" s="47">
        <f t="shared" si="2"/>
        <v>0</v>
      </c>
    </row>
    <row r="172" spans="1:6" ht="12.75" x14ac:dyDescent="0.2">
      <c r="A172" s="34" t="s">
        <v>53</v>
      </c>
      <c r="B172" s="44" t="s">
        <v>114</v>
      </c>
      <c r="C172" s="183" t="s">
        <v>17</v>
      </c>
      <c r="D172" s="46">
        <v>240.8</v>
      </c>
      <c r="E172" s="46"/>
      <c r="F172" s="47">
        <f t="shared" si="2"/>
        <v>0</v>
      </c>
    </row>
    <row r="173" spans="1:6" ht="12.75" x14ac:dyDescent="0.2">
      <c r="A173" s="34" t="s">
        <v>54</v>
      </c>
      <c r="B173" s="44" t="s">
        <v>115</v>
      </c>
      <c r="C173" s="183" t="s">
        <v>17</v>
      </c>
      <c r="D173" s="46">
        <f>83.1+22</f>
        <v>105.1</v>
      </c>
      <c r="E173" s="46"/>
      <c r="F173" s="47">
        <f t="shared" si="2"/>
        <v>0</v>
      </c>
    </row>
    <row r="174" spans="1:6" ht="12.75" x14ac:dyDescent="0.2">
      <c r="A174" s="34" t="s">
        <v>55</v>
      </c>
      <c r="B174" s="44" t="s">
        <v>160</v>
      </c>
      <c r="C174" s="183" t="s">
        <v>16</v>
      </c>
      <c r="D174" s="46">
        <f>31.44+29.52</f>
        <v>60.96</v>
      </c>
      <c r="E174" s="46"/>
      <c r="F174" s="47">
        <f t="shared" si="2"/>
        <v>0</v>
      </c>
    </row>
    <row r="175" spans="1:6" ht="12.75" x14ac:dyDescent="0.2">
      <c r="A175" s="34"/>
      <c r="B175" s="44"/>
      <c r="C175" s="183"/>
      <c r="D175" s="46"/>
      <c r="E175" s="46"/>
      <c r="F175" s="47"/>
    </row>
    <row r="176" spans="1:6" ht="38.25" x14ac:dyDescent="0.2">
      <c r="A176" s="34" t="s">
        <v>26</v>
      </c>
      <c r="B176" s="44" t="s">
        <v>121</v>
      </c>
      <c r="C176" s="183"/>
      <c r="D176" s="46"/>
      <c r="E176" s="46"/>
      <c r="F176" s="47"/>
    </row>
    <row r="177" spans="1:6" ht="12.75" x14ac:dyDescent="0.2">
      <c r="A177" s="34" t="s">
        <v>21</v>
      </c>
      <c r="B177" s="44" t="s">
        <v>105</v>
      </c>
      <c r="C177" s="183" t="s">
        <v>16</v>
      </c>
      <c r="D177" s="46">
        <f>(270.1+65.3)*0.4</f>
        <v>134.16000000000003</v>
      </c>
      <c r="E177" s="46"/>
      <c r="F177" s="47">
        <f t="shared" ref="F177:F182" si="3">D177*E177</f>
        <v>0</v>
      </c>
    </row>
    <row r="178" spans="1:6" ht="12.75" x14ac:dyDescent="0.2">
      <c r="A178" s="34" t="s">
        <v>22</v>
      </c>
      <c r="B178" s="44" t="s">
        <v>106</v>
      </c>
      <c r="C178" s="183" t="s">
        <v>16</v>
      </c>
      <c r="D178" s="46">
        <f>0.4*116.2</f>
        <v>46.480000000000004</v>
      </c>
      <c r="E178" s="46"/>
      <c r="F178" s="47">
        <f t="shared" si="3"/>
        <v>0</v>
      </c>
    </row>
    <row r="179" spans="1:6" ht="12.75" x14ac:dyDescent="0.2">
      <c r="A179" s="34" t="s">
        <v>41</v>
      </c>
      <c r="B179" s="44" t="s">
        <v>107</v>
      </c>
      <c r="C179" s="183" t="s">
        <v>16</v>
      </c>
      <c r="D179" s="46">
        <f>(351.9+24.6)*0.4</f>
        <v>150.6</v>
      </c>
      <c r="E179" s="46"/>
      <c r="F179" s="47">
        <f t="shared" si="3"/>
        <v>0</v>
      </c>
    </row>
    <row r="180" spans="1:6" ht="12.75" x14ac:dyDescent="0.2">
      <c r="A180" s="34" t="s">
        <v>53</v>
      </c>
      <c r="B180" s="44" t="s">
        <v>156</v>
      </c>
      <c r="C180" s="183" t="s">
        <v>16</v>
      </c>
      <c r="D180" s="46">
        <f>209.9*0.4</f>
        <v>83.960000000000008</v>
      </c>
      <c r="E180" s="46"/>
      <c r="F180" s="47">
        <f t="shared" si="3"/>
        <v>0</v>
      </c>
    </row>
    <row r="181" spans="1:6" ht="12.75" x14ac:dyDescent="0.2">
      <c r="A181" s="34" t="s">
        <v>54</v>
      </c>
      <c r="B181" s="44" t="s">
        <v>108</v>
      </c>
      <c r="C181" s="183" t="s">
        <v>16</v>
      </c>
      <c r="D181" s="46">
        <f>(27.6+13.8)*0.4</f>
        <v>16.560000000000002</v>
      </c>
      <c r="E181" s="46"/>
      <c r="F181" s="47">
        <f t="shared" si="3"/>
        <v>0</v>
      </c>
    </row>
    <row r="182" spans="1:6" ht="12.75" x14ac:dyDescent="0.2">
      <c r="A182" s="34" t="s">
        <v>55</v>
      </c>
      <c r="B182" s="44" t="s">
        <v>109</v>
      </c>
      <c r="C182" s="183" t="s">
        <v>16</v>
      </c>
      <c r="D182" s="46">
        <f>(189.6+109.2)*0.4</f>
        <v>119.52000000000001</v>
      </c>
      <c r="E182" s="46"/>
      <c r="F182" s="47">
        <f t="shared" si="3"/>
        <v>0</v>
      </c>
    </row>
    <row r="183" spans="1:6" ht="12.75" x14ac:dyDescent="0.2">
      <c r="A183" s="34"/>
      <c r="B183" s="44"/>
      <c r="C183" s="183"/>
      <c r="D183" s="46"/>
      <c r="E183" s="46"/>
      <c r="F183" s="47"/>
    </row>
    <row r="184" spans="1:6" ht="38.25" x14ac:dyDescent="0.2">
      <c r="A184" s="34" t="s">
        <v>27</v>
      </c>
      <c r="B184" s="44" t="s">
        <v>118</v>
      </c>
      <c r="C184" s="183" t="s">
        <v>17</v>
      </c>
      <c r="D184" s="46">
        <v>23.4</v>
      </c>
      <c r="E184" s="46"/>
      <c r="F184" s="47">
        <f>D184*E184</f>
        <v>0</v>
      </c>
    </row>
    <row r="185" spans="1:6" ht="12.75" x14ac:dyDescent="0.2">
      <c r="A185" s="34"/>
      <c r="B185" s="44"/>
      <c r="C185" s="183"/>
      <c r="D185" s="46"/>
      <c r="E185" s="46"/>
      <c r="F185" s="47"/>
    </row>
    <row r="186" spans="1:6" ht="25.5" x14ac:dyDescent="0.2">
      <c r="A186" s="34" t="s">
        <v>28</v>
      </c>
      <c r="B186" s="44" t="s">
        <v>119</v>
      </c>
      <c r="C186" s="183"/>
      <c r="D186" s="46"/>
      <c r="E186" s="46"/>
      <c r="F186" s="47"/>
    </row>
    <row r="187" spans="1:6" ht="12.75" x14ac:dyDescent="0.2">
      <c r="A187" s="34" t="s">
        <v>21</v>
      </c>
      <c r="B187" s="44" t="s">
        <v>105</v>
      </c>
      <c r="C187" s="183" t="s">
        <v>17</v>
      </c>
      <c r="D187" s="46">
        <v>88.2</v>
      </c>
      <c r="E187" s="46"/>
      <c r="F187" s="47">
        <f t="shared" ref="F187:F192" si="4">D187*E187</f>
        <v>0</v>
      </c>
    </row>
    <row r="188" spans="1:6" ht="12.75" x14ac:dyDescent="0.2">
      <c r="A188" s="34" t="s">
        <v>22</v>
      </c>
      <c r="B188" s="44" t="s">
        <v>106</v>
      </c>
      <c r="C188" s="183" t="s">
        <v>17</v>
      </c>
      <c r="D188" s="46">
        <v>13.45</v>
      </c>
      <c r="E188" s="46"/>
      <c r="F188" s="47">
        <f t="shared" si="4"/>
        <v>0</v>
      </c>
    </row>
    <row r="189" spans="1:6" ht="12.75" x14ac:dyDescent="0.2">
      <c r="A189" s="34" t="s">
        <v>41</v>
      </c>
      <c r="B189" s="44" t="s">
        <v>107</v>
      </c>
      <c r="C189" s="183" t="s">
        <v>17</v>
      </c>
      <c r="D189" s="46">
        <f>0.8+25.9</f>
        <v>26.7</v>
      </c>
      <c r="E189" s="46"/>
      <c r="F189" s="47">
        <f t="shared" si="4"/>
        <v>0</v>
      </c>
    </row>
    <row r="190" spans="1:6" ht="12.75" x14ac:dyDescent="0.2">
      <c r="A190" s="34" t="s">
        <v>53</v>
      </c>
      <c r="B190" s="44" t="s">
        <v>156</v>
      </c>
      <c r="C190" s="183" t="s">
        <v>17</v>
      </c>
      <c r="D190" s="46">
        <v>8.4</v>
      </c>
      <c r="E190" s="46"/>
      <c r="F190" s="47">
        <f t="shared" si="4"/>
        <v>0</v>
      </c>
    </row>
    <row r="191" spans="1:6" ht="12.75" x14ac:dyDescent="0.2">
      <c r="A191" s="34" t="s">
        <v>54</v>
      </c>
      <c r="B191" s="44" t="s">
        <v>108</v>
      </c>
      <c r="C191" s="183" t="s">
        <v>17</v>
      </c>
      <c r="D191" s="46">
        <v>7.4</v>
      </c>
      <c r="E191" s="46"/>
      <c r="F191" s="47">
        <f t="shared" si="4"/>
        <v>0</v>
      </c>
    </row>
    <row r="192" spans="1:6" ht="12.75" x14ac:dyDescent="0.2">
      <c r="A192" s="34" t="s">
        <v>55</v>
      </c>
      <c r="B192" s="44" t="s">
        <v>109</v>
      </c>
      <c r="C192" s="183" t="s">
        <v>17</v>
      </c>
      <c r="D192" s="46">
        <v>4.3</v>
      </c>
      <c r="E192" s="46"/>
      <c r="F192" s="47">
        <f t="shared" si="4"/>
        <v>0</v>
      </c>
    </row>
    <row r="193" spans="1:6" ht="12.75" x14ac:dyDescent="0.2">
      <c r="A193" s="34"/>
      <c r="B193" s="44"/>
      <c r="C193" s="183"/>
      <c r="D193" s="46"/>
      <c r="E193" s="46"/>
      <c r="F193" s="47"/>
    </row>
    <row r="194" spans="1:6" ht="38.25" x14ac:dyDescent="0.2">
      <c r="A194" s="34" t="s">
        <v>29</v>
      </c>
      <c r="B194" s="44" t="s">
        <v>161</v>
      </c>
      <c r="C194" s="183" t="s">
        <v>18</v>
      </c>
      <c r="D194" s="46">
        <v>4</v>
      </c>
      <c r="E194" s="46"/>
      <c r="F194" s="47">
        <f>D194*E194</f>
        <v>0</v>
      </c>
    </row>
    <row r="195" spans="1:6" ht="13.5" x14ac:dyDescent="0.25">
      <c r="A195" s="38"/>
      <c r="B195" s="44"/>
      <c r="C195" s="182"/>
      <c r="D195" s="46"/>
      <c r="E195" s="88"/>
      <c r="F195" s="47"/>
    </row>
    <row r="196" spans="1:6" ht="38.25" x14ac:dyDescent="0.2">
      <c r="A196" s="34" t="s">
        <v>31</v>
      </c>
      <c r="B196" s="44" t="s">
        <v>71</v>
      </c>
      <c r="C196" s="182" t="s">
        <v>20</v>
      </c>
      <c r="D196" s="46">
        <f>SUM(F158:F194)</f>
        <v>0</v>
      </c>
      <c r="E196" s="88">
        <v>0.1</v>
      </c>
      <c r="F196" s="47">
        <f>D196*E196</f>
        <v>0</v>
      </c>
    </row>
    <row r="197" spans="1:6" ht="13.5" x14ac:dyDescent="0.25">
      <c r="A197" s="4"/>
      <c r="B197" s="44"/>
      <c r="C197" s="182"/>
      <c r="D197" s="46"/>
      <c r="E197" s="88"/>
      <c r="F197" s="47"/>
    </row>
    <row r="198" spans="1:6" ht="12.75" x14ac:dyDescent="0.2">
      <c r="A198" s="36"/>
      <c r="B198" s="89" t="s">
        <v>67</v>
      </c>
      <c r="C198" s="90"/>
      <c r="D198" s="91"/>
      <c r="E198" s="92"/>
      <c r="F198" s="93">
        <f>SUM(F157:F197)</f>
        <v>0</v>
      </c>
    </row>
    <row r="199" spans="1:6" ht="12.75" x14ac:dyDescent="0.15">
      <c r="A199" s="49"/>
      <c r="B199" s="69"/>
      <c r="C199" s="69"/>
      <c r="D199" s="69"/>
      <c r="E199" s="69"/>
      <c r="F199" s="69"/>
    </row>
    <row r="200" spans="1:6" ht="12.75" x14ac:dyDescent="0.15">
      <c r="A200" s="49"/>
      <c r="B200" s="69"/>
      <c r="C200" s="69"/>
      <c r="D200" s="69"/>
      <c r="E200" s="69"/>
      <c r="F200" s="69"/>
    </row>
    <row r="201" spans="1:6" ht="12.75" x14ac:dyDescent="0.15">
      <c r="A201" s="49"/>
      <c r="B201" s="69"/>
      <c r="C201" s="69"/>
      <c r="D201" s="69"/>
      <c r="E201" s="69"/>
      <c r="F201" s="69"/>
    </row>
    <row r="202" spans="1:6" ht="12.75" x14ac:dyDescent="0.2">
      <c r="A202" s="49" t="s">
        <v>50</v>
      </c>
      <c r="B202" s="50" t="s">
        <v>51</v>
      </c>
      <c r="C202" s="45"/>
      <c r="D202" s="46"/>
      <c r="E202" s="45"/>
      <c r="F202" s="45"/>
    </row>
    <row r="203" spans="1:6" ht="12.75" x14ac:dyDescent="0.2">
      <c r="A203" s="49"/>
      <c r="B203" s="51" t="s">
        <v>52</v>
      </c>
      <c r="C203" s="45"/>
      <c r="D203" s="46"/>
      <c r="E203" s="45"/>
      <c r="F203" s="45"/>
    </row>
    <row r="204" spans="1:6" ht="38.1" customHeight="1" x14ac:dyDescent="0.15">
      <c r="A204" s="49"/>
      <c r="B204" s="197" t="s">
        <v>213</v>
      </c>
      <c r="C204" s="197"/>
      <c r="D204" s="197"/>
      <c r="E204" s="197"/>
      <c r="F204" s="197"/>
    </row>
    <row r="205" spans="1:6" ht="12.75" x14ac:dyDescent="0.15">
      <c r="A205" s="49"/>
      <c r="B205" s="197" t="s">
        <v>73</v>
      </c>
      <c r="C205" s="197"/>
      <c r="D205" s="197"/>
      <c r="E205" s="197"/>
      <c r="F205" s="197"/>
    </row>
    <row r="206" spans="1:6" ht="12.75" x14ac:dyDescent="0.2">
      <c r="A206" s="45"/>
      <c r="B206" s="45"/>
      <c r="C206" s="45"/>
      <c r="D206" s="46"/>
      <c r="E206" s="45"/>
      <c r="F206" s="45"/>
    </row>
    <row r="207" spans="1:6" ht="12.75" x14ac:dyDescent="0.2">
      <c r="A207" s="52" t="s">
        <v>34</v>
      </c>
      <c r="B207" s="53" t="s">
        <v>74</v>
      </c>
      <c r="C207" s="54" t="s">
        <v>12</v>
      </c>
      <c r="D207" s="55" t="s">
        <v>13</v>
      </c>
      <c r="E207" s="56" t="s">
        <v>198</v>
      </c>
      <c r="F207" s="87" t="s">
        <v>206</v>
      </c>
    </row>
    <row r="208" spans="1:6" ht="12.75" x14ac:dyDescent="0.2">
      <c r="A208" s="45"/>
      <c r="B208" s="45"/>
      <c r="C208" s="45"/>
      <c r="D208" s="46"/>
      <c r="E208" s="45"/>
      <c r="F208" s="45"/>
    </row>
    <row r="209" spans="1:6" ht="51" x14ac:dyDescent="0.2">
      <c r="A209" s="45"/>
      <c r="B209" s="48" t="s">
        <v>120</v>
      </c>
      <c r="C209" s="45"/>
      <c r="D209" s="46"/>
      <c r="E209" s="45"/>
      <c r="F209" s="45"/>
    </row>
    <row r="210" spans="1:6" ht="12.75" x14ac:dyDescent="0.2">
      <c r="A210" s="57"/>
      <c r="B210" s="48"/>
      <c r="C210" s="58"/>
      <c r="D210" s="59"/>
      <c r="E210" s="60"/>
      <c r="F210" s="61"/>
    </row>
    <row r="211" spans="1:6" ht="51" x14ac:dyDescent="0.2">
      <c r="A211" s="62" t="s">
        <v>24</v>
      </c>
      <c r="B211" s="48" t="s">
        <v>123</v>
      </c>
      <c r="C211" s="96"/>
      <c r="D211" s="59"/>
      <c r="E211" s="60"/>
      <c r="F211" s="61"/>
    </row>
    <row r="212" spans="1:6" ht="12.75" x14ac:dyDescent="0.2">
      <c r="A212" s="34" t="s">
        <v>21</v>
      </c>
      <c r="B212" s="44" t="s">
        <v>105</v>
      </c>
      <c r="C212" s="183" t="s">
        <v>16</v>
      </c>
      <c r="D212" s="46">
        <f>(270.1+65.3)*0.4</f>
        <v>134.16000000000003</v>
      </c>
      <c r="E212" s="46"/>
      <c r="F212" s="47">
        <f t="shared" ref="F212:F217" si="5">D212*E212</f>
        <v>0</v>
      </c>
    </row>
    <row r="213" spans="1:6" ht="12.75" x14ac:dyDescent="0.2">
      <c r="A213" s="34" t="s">
        <v>22</v>
      </c>
      <c r="B213" s="44" t="s">
        <v>106</v>
      </c>
      <c r="C213" s="183" t="s">
        <v>16</v>
      </c>
      <c r="D213" s="46">
        <f>0.4*116.2</f>
        <v>46.480000000000004</v>
      </c>
      <c r="E213" s="46"/>
      <c r="F213" s="47">
        <f t="shared" si="5"/>
        <v>0</v>
      </c>
    </row>
    <row r="214" spans="1:6" ht="12.75" x14ac:dyDescent="0.2">
      <c r="A214" s="34" t="s">
        <v>41</v>
      </c>
      <c r="B214" s="44" t="s">
        <v>107</v>
      </c>
      <c r="C214" s="183" t="s">
        <v>16</v>
      </c>
      <c r="D214" s="46">
        <f>(351.9+24.6)*0.4</f>
        <v>150.6</v>
      </c>
      <c r="E214" s="46"/>
      <c r="F214" s="47">
        <f t="shared" si="5"/>
        <v>0</v>
      </c>
    </row>
    <row r="215" spans="1:6" ht="12.75" x14ac:dyDescent="0.2">
      <c r="A215" s="34" t="s">
        <v>53</v>
      </c>
      <c r="B215" s="44" t="s">
        <v>156</v>
      </c>
      <c r="C215" s="183" t="s">
        <v>16</v>
      </c>
      <c r="D215" s="46">
        <f>209.9*0.4</f>
        <v>83.960000000000008</v>
      </c>
      <c r="E215" s="46"/>
      <c r="F215" s="47">
        <f t="shared" si="5"/>
        <v>0</v>
      </c>
    </row>
    <row r="216" spans="1:6" ht="12.75" x14ac:dyDescent="0.2">
      <c r="A216" s="34" t="s">
        <v>54</v>
      </c>
      <c r="B216" s="44" t="s">
        <v>108</v>
      </c>
      <c r="C216" s="183" t="s">
        <v>16</v>
      </c>
      <c r="D216" s="46">
        <f>(27.6+13.8)*0.4</f>
        <v>16.560000000000002</v>
      </c>
      <c r="E216" s="46"/>
      <c r="F216" s="47">
        <f t="shared" si="5"/>
        <v>0</v>
      </c>
    </row>
    <row r="217" spans="1:6" ht="12.75" x14ac:dyDescent="0.2">
      <c r="A217" s="34" t="s">
        <v>55</v>
      </c>
      <c r="B217" s="44" t="s">
        <v>109</v>
      </c>
      <c r="C217" s="183" t="s">
        <v>16</v>
      </c>
      <c r="D217" s="46">
        <f>(189.6+109.2)*0.4</f>
        <v>119.52000000000001</v>
      </c>
      <c r="E217" s="46"/>
      <c r="F217" s="47">
        <f t="shared" si="5"/>
        <v>0</v>
      </c>
    </row>
    <row r="218" spans="1:6" ht="12.75" x14ac:dyDescent="0.2">
      <c r="A218" s="62"/>
      <c r="B218" s="45"/>
      <c r="C218" s="96"/>
      <c r="D218" s="46"/>
      <c r="E218" s="45"/>
      <c r="F218" s="45"/>
    </row>
    <row r="219" spans="1:6" ht="51" x14ac:dyDescent="0.2">
      <c r="A219" s="62" t="s">
        <v>23</v>
      </c>
      <c r="B219" s="48" t="s">
        <v>122</v>
      </c>
      <c r="C219" s="96" t="s">
        <v>17</v>
      </c>
      <c r="D219" s="59">
        <v>23.4</v>
      </c>
      <c r="E219" s="60"/>
      <c r="F219" s="61">
        <f>D219*E219</f>
        <v>0</v>
      </c>
    </row>
    <row r="220" spans="1:6" ht="12.75" x14ac:dyDescent="0.2">
      <c r="A220" s="62"/>
      <c r="B220" s="45"/>
      <c r="C220" s="96"/>
      <c r="D220" s="46"/>
      <c r="E220" s="45"/>
      <c r="F220" s="45"/>
    </row>
    <row r="221" spans="1:6" ht="25.5" x14ac:dyDescent="0.2">
      <c r="A221" s="62" t="s">
        <v>25</v>
      </c>
      <c r="B221" s="48" t="s">
        <v>124</v>
      </c>
      <c r="C221" s="96"/>
      <c r="D221" s="59"/>
      <c r="E221" s="60"/>
      <c r="F221" s="61"/>
    </row>
    <row r="222" spans="1:6" ht="12.75" x14ac:dyDescent="0.2">
      <c r="A222" s="34" t="s">
        <v>21</v>
      </c>
      <c r="B222" s="44" t="s">
        <v>105</v>
      </c>
      <c r="C222" s="96" t="s">
        <v>17</v>
      </c>
      <c r="D222" s="46">
        <v>14.1</v>
      </c>
      <c r="E222" s="46"/>
      <c r="F222" s="47">
        <f t="shared" ref="F222:F226" si="6">D222*E222</f>
        <v>0</v>
      </c>
    </row>
    <row r="223" spans="1:6" ht="12.75" x14ac:dyDescent="0.2">
      <c r="A223" s="34" t="s">
        <v>41</v>
      </c>
      <c r="B223" s="44" t="s">
        <v>107</v>
      </c>
      <c r="C223" s="96" t="s">
        <v>17</v>
      </c>
      <c r="D223" s="46">
        <v>2.8</v>
      </c>
      <c r="E223" s="46"/>
      <c r="F223" s="47">
        <f t="shared" si="6"/>
        <v>0</v>
      </c>
    </row>
    <row r="224" spans="1:6" ht="12.75" x14ac:dyDescent="0.2">
      <c r="A224" s="34" t="s">
        <v>53</v>
      </c>
      <c r="B224" s="44" t="s">
        <v>156</v>
      </c>
      <c r="C224" s="96" t="s">
        <v>17</v>
      </c>
      <c r="D224" s="46">
        <v>3.1</v>
      </c>
      <c r="E224" s="46"/>
      <c r="F224" s="47">
        <f t="shared" si="6"/>
        <v>0</v>
      </c>
    </row>
    <row r="225" spans="1:6" ht="12.75" x14ac:dyDescent="0.2">
      <c r="A225" s="34" t="s">
        <v>54</v>
      </c>
      <c r="B225" s="44" t="s">
        <v>108</v>
      </c>
      <c r="C225" s="96" t="s">
        <v>17</v>
      </c>
      <c r="D225" s="46">
        <v>7.4</v>
      </c>
      <c r="E225" s="46"/>
      <c r="F225" s="47">
        <f t="shared" si="6"/>
        <v>0</v>
      </c>
    </row>
    <row r="226" spans="1:6" ht="12.75" x14ac:dyDescent="0.2">
      <c r="A226" s="34" t="s">
        <v>55</v>
      </c>
      <c r="B226" s="44" t="s">
        <v>109</v>
      </c>
      <c r="C226" s="96" t="s">
        <v>17</v>
      </c>
      <c r="D226" s="46">
        <v>33.200000000000003</v>
      </c>
      <c r="E226" s="46"/>
      <c r="F226" s="47">
        <f t="shared" si="6"/>
        <v>0</v>
      </c>
    </row>
    <row r="227" spans="1:6" ht="12.75" x14ac:dyDescent="0.2">
      <c r="A227" s="62"/>
      <c r="B227" s="45"/>
      <c r="C227" s="96"/>
      <c r="D227" s="46"/>
      <c r="E227" s="45"/>
      <c r="F227" s="45"/>
    </row>
    <row r="228" spans="1:6" ht="51" x14ac:dyDescent="0.2">
      <c r="A228" s="62" t="s">
        <v>26</v>
      </c>
      <c r="B228" s="48" t="s">
        <v>125</v>
      </c>
      <c r="C228" s="96"/>
      <c r="D228" s="46"/>
      <c r="E228" s="60"/>
      <c r="F228" s="61"/>
    </row>
    <row r="229" spans="1:6" ht="12.75" x14ac:dyDescent="0.2">
      <c r="A229" s="34" t="s">
        <v>21</v>
      </c>
      <c r="B229" s="44" t="s">
        <v>105</v>
      </c>
      <c r="C229" s="96" t="s">
        <v>17</v>
      </c>
      <c r="D229" s="46">
        <v>88.2</v>
      </c>
      <c r="E229" s="60"/>
      <c r="F229" s="47">
        <f t="shared" ref="F229:F233" si="7">D229*E229</f>
        <v>0</v>
      </c>
    </row>
    <row r="230" spans="1:6" ht="12.75" x14ac:dyDescent="0.2">
      <c r="A230" s="34" t="s">
        <v>22</v>
      </c>
      <c r="B230" s="44" t="s">
        <v>106</v>
      </c>
      <c r="C230" s="96" t="s">
        <v>17</v>
      </c>
      <c r="D230" s="46">
        <v>13.45</v>
      </c>
      <c r="E230" s="60"/>
      <c r="F230" s="47">
        <f>D230*E230</f>
        <v>0</v>
      </c>
    </row>
    <row r="231" spans="1:6" ht="12.75" x14ac:dyDescent="0.2">
      <c r="A231" s="34" t="s">
        <v>41</v>
      </c>
      <c r="B231" s="44" t="s">
        <v>107</v>
      </c>
      <c r="C231" s="96" t="s">
        <v>17</v>
      </c>
      <c r="D231" s="46">
        <f>0.8+25.9</f>
        <v>26.7</v>
      </c>
      <c r="E231" s="60"/>
      <c r="F231" s="47">
        <f t="shared" si="7"/>
        <v>0</v>
      </c>
    </row>
    <row r="232" spans="1:6" ht="12.75" x14ac:dyDescent="0.2">
      <c r="A232" s="34" t="s">
        <v>53</v>
      </c>
      <c r="B232" s="44" t="s">
        <v>156</v>
      </c>
      <c r="C232" s="96" t="s">
        <v>17</v>
      </c>
      <c r="D232" s="46">
        <v>8.4</v>
      </c>
      <c r="E232" s="60"/>
      <c r="F232" s="47">
        <f t="shared" si="7"/>
        <v>0</v>
      </c>
    </row>
    <row r="233" spans="1:6" ht="12.75" x14ac:dyDescent="0.2">
      <c r="A233" s="34" t="s">
        <v>55</v>
      </c>
      <c r="B233" s="44" t="s">
        <v>109</v>
      </c>
      <c r="C233" s="96" t="s">
        <v>17</v>
      </c>
      <c r="D233" s="46">
        <v>4.3</v>
      </c>
      <c r="E233" s="60"/>
      <c r="F233" s="47">
        <f t="shared" si="7"/>
        <v>0</v>
      </c>
    </row>
    <row r="234" spans="1:6" ht="12.75" x14ac:dyDescent="0.2">
      <c r="A234" s="62"/>
      <c r="B234" s="48"/>
      <c r="C234" s="96"/>
      <c r="D234" s="46"/>
      <c r="E234" s="60"/>
      <c r="F234" s="61"/>
    </row>
    <row r="235" spans="1:6" ht="51" x14ac:dyDescent="0.2">
      <c r="A235" s="62" t="s">
        <v>27</v>
      </c>
      <c r="B235" s="48" t="s">
        <v>159</v>
      </c>
      <c r="C235" s="96"/>
      <c r="D235" s="46"/>
      <c r="E235" s="60"/>
      <c r="F235" s="61"/>
    </row>
    <row r="236" spans="1:6" ht="12.75" x14ac:dyDescent="0.2">
      <c r="A236" s="34" t="s">
        <v>22</v>
      </c>
      <c r="B236" s="44" t="s">
        <v>106</v>
      </c>
      <c r="C236" s="96" t="s">
        <v>17</v>
      </c>
      <c r="D236" s="46">
        <v>9.9</v>
      </c>
      <c r="E236" s="60"/>
      <c r="F236" s="47">
        <f t="shared" ref="F236" si="8">D236*E236</f>
        <v>0</v>
      </c>
    </row>
    <row r="237" spans="1:6" ht="12.75" x14ac:dyDescent="0.2">
      <c r="A237" s="62"/>
      <c r="B237" s="48"/>
      <c r="C237" s="96"/>
      <c r="D237" s="46"/>
      <c r="E237" s="60"/>
      <c r="F237" s="61"/>
    </row>
    <row r="238" spans="1:6" ht="51" x14ac:dyDescent="0.2">
      <c r="A238" s="62" t="s">
        <v>28</v>
      </c>
      <c r="B238" s="48" t="s">
        <v>126</v>
      </c>
      <c r="C238" s="96" t="s">
        <v>16</v>
      </c>
      <c r="D238" s="46">
        <f>24.6*0.8</f>
        <v>19.680000000000003</v>
      </c>
      <c r="E238" s="60"/>
      <c r="F238" s="61">
        <f>D238*E238</f>
        <v>0</v>
      </c>
    </row>
    <row r="239" spans="1:6" ht="12.75" x14ac:dyDescent="0.2">
      <c r="A239" s="62"/>
      <c r="B239" s="48"/>
      <c r="C239" s="96"/>
      <c r="D239" s="46"/>
      <c r="E239" s="60"/>
      <c r="F239" s="61"/>
    </row>
    <row r="240" spans="1:6" ht="63.75" x14ac:dyDescent="0.2">
      <c r="A240" s="62" t="s">
        <v>29</v>
      </c>
      <c r="B240" s="48" t="s">
        <v>152</v>
      </c>
      <c r="C240" s="96" t="s">
        <v>18</v>
      </c>
      <c r="D240" s="46">
        <v>3</v>
      </c>
      <c r="E240" s="60"/>
      <c r="F240" s="61">
        <f>D240*E240</f>
        <v>0</v>
      </c>
    </row>
    <row r="241" spans="1:6" ht="12.75" x14ac:dyDescent="0.2">
      <c r="A241" s="62"/>
      <c r="B241" s="44"/>
      <c r="C241" s="182"/>
      <c r="D241" s="46"/>
      <c r="E241" s="60"/>
      <c r="F241" s="47"/>
    </row>
    <row r="242" spans="1:6" ht="25.5" x14ac:dyDescent="0.2">
      <c r="A242" s="62" t="s">
        <v>30</v>
      </c>
      <c r="B242" s="48" t="s">
        <v>217</v>
      </c>
      <c r="C242" s="96" t="s">
        <v>18</v>
      </c>
      <c r="D242" s="46">
        <v>1</v>
      </c>
      <c r="E242" s="60"/>
      <c r="F242" s="61">
        <f>D242*E242</f>
        <v>0</v>
      </c>
    </row>
    <row r="243" spans="1:6" ht="12.75" x14ac:dyDescent="0.2">
      <c r="A243" s="62"/>
      <c r="B243" s="45"/>
      <c r="C243" s="96"/>
      <c r="D243" s="46"/>
      <c r="E243" s="45"/>
      <c r="F243" s="45"/>
    </row>
    <row r="244" spans="1:6" ht="25.5" x14ac:dyDescent="0.2">
      <c r="A244" s="62" t="s">
        <v>31</v>
      </c>
      <c r="B244" s="44" t="s">
        <v>56</v>
      </c>
      <c r="C244" s="182" t="s">
        <v>20</v>
      </c>
      <c r="D244" s="46">
        <f>SUM(F211:F243)</f>
        <v>0</v>
      </c>
      <c r="E244" s="60">
        <v>0.05</v>
      </c>
      <c r="F244" s="47">
        <f>D244*E244</f>
        <v>0</v>
      </c>
    </row>
    <row r="245" spans="1:6" ht="12.75" x14ac:dyDescent="0.2">
      <c r="A245" s="62"/>
      <c r="B245" s="45"/>
      <c r="C245" s="96"/>
      <c r="D245" s="46"/>
      <c r="E245" s="45"/>
      <c r="F245" s="45"/>
    </row>
    <row r="246" spans="1:6" ht="12.75" x14ac:dyDescent="0.2">
      <c r="A246" s="63"/>
      <c r="B246" s="64" t="s">
        <v>57</v>
      </c>
      <c r="C246" s="184"/>
      <c r="D246" s="65"/>
      <c r="E246" s="66"/>
      <c r="F246" s="67">
        <f>SUM(F209:F245)</f>
        <v>0</v>
      </c>
    </row>
    <row r="247" spans="1:6" ht="12.75" x14ac:dyDescent="0.2">
      <c r="A247" s="62"/>
      <c r="B247" s="45"/>
      <c r="C247" s="96"/>
      <c r="D247" s="46"/>
      <c r="E247" s="45"/>
      <c r="F247" s="45"/>
    </row>
    <row r="248" spans="1:6" ht="12.75" x14ac:dyDescent="0.2">
      <c r="A248" s="62"/>
      <c r="B248" s="45"/>
      <c r="C248" s="96"/>
      <c r="D248" s="46"/>
      <c r="E248" s="45"/>
      <c r="F248" s="45"/>
    </row>
    <row r="249" spans="1:6" ht="12.75" x14ac:dyDescent="0.2">
      <c r="A249" s="52" t="s">
        <v>35</v>
      </c>
      <c r="B249" s="53" t="s">
        <v>58</v>
      </c>
      <c r="C249" s="54" t="s">
        <v>12</v>
      </c>
      <c r="D249" s="55" t="s">
        <v>13</v>
      </c>
      <c r="E249" s="56" t="s">
        <v>198</v>
      </c>
      <c r="F249" s="87" t="s">
        <v>206</v>
      </c>
    </row>
    <row r="250" spans="1:6" ht="12.75" x14ac:dyDescent="0.2">
      <c r="A250" s="62"/>
      <c r="B250" s="68" t="s">
        <v>52</v>
      </c>
      <c r="C250" s="96"/>
      <c r="D250" s="46"/>
      <c r="E250" s="45"/>
      <c r="F250" s="45"/>
    </row>
    <row r="251" spans="1:6" ht="51" x14ac:dyDescent="0.2">
      <c r="A251" s="62"/>
      <c r="B251" s="69" t="s">
        <v>128</v>
      </c>
      <c r="C251" s="96"/>
      <c r="D251" s="46"/>
      <c r="E251" s="45"/>
      <c r="F251" s="45"/>
    </row>
    <row r="252" spans="1:6" ht="12.75" x14ac:dyDescent="0.2">
      <c r="A252" s="62"/>
      <c r="B252" s="69" t="s">
        <v>59</v>
      </c>
      <c r="C252" s="96"/>
      <c r="D252" s="46"/>
      <c r="E252" s="45"/>
      <c r="F252" s="45"/>
    </row>
    <row r="253" spans="1:6" ht="12.75" x14ac:dyDescent="0.2">
      <c r="A253" s="62"/>
      <c r="B253" s="107" t="s">
        <v>129</v>
      </c>
      <c r="C253" s="96"/>
      <c r="D253" s="46"/>
      <c r="E253" s="45"/>
      <c r="F253" s="45"/>
    </row>
    <row r="254" spans="1:6" ht="12.75" x14ac:dyDescent="0.2">
      <c r="A254" s="62"/>
      <c r="B254" s="107" t="s">
        <v>127</v>
      </c>
      <c r="C254" s="96"/>
      <c r="D254" s="46"/>
      <c r="E254" s="45"/>
      <c r="F254" s="45"/>
    </row>
    <row r="255" spans="1:6" ht="12.75" x14ac:dyDescent="0.2">
      <c r="A255" s="62"/>
      <c r="B255" s="44"/>
      <c r="C255" s="182"/>
      <c r="D255" s="46"/>
      <c r="E255" s="60"/>
      <c r="F255" s="47"/>
    </row>
    <row r="256" spans="1:6" ht="102" x14ac:dyDescent="0.2">
      <c r="A256" s="62" t="s">
        <v>24</v>
      </c>
      <c r="B256" s="48" t="s">
        <v>134</v>
      </c>
      <c r="C256" s="96"/>
      <c r="D256" s="59"/>
      <c r="E256" s="60"/>
      <c r="F256" s="61"/>
    </row>
    <row r="257" spans="1:6" ht="12.75" x14ac:dyDescent="0.2">
      <c r="A257" s="34" t="s">
        <v>21</v>
      </c>
      <c r="B257" s="44" t="s">
        <v>105</v>
      </c>
      <c r="C257" s="183" t="s">
        <v>16</v>
      </c>
      <c r="D257" s="46">
        <v>270.10000000000002</v>
      </c>
      <c r="E257" s="46"/>
      <c r="F257" s="47">
        <f t="shared" ref="F257:F262" si="9">D257*E257</f>
        <v>0</v>
      </c>
    </row>
    <row r="258" spans="1:6" ht="12.75" x14ac:dyDescent="0.2">
      <c r="A258" s="34" t="s">
        <v>22</v>
      </c>
      <c r="B258" s="44" t="s">
        <v>106</v>
      </c>
      <c r="C258" s="183" t="s">
        <v>16</v>
      </c>
      <c r="D258" s="46">
        <v>116.2</v>
      </c>
      <c r="E258" s="46"/>
      <c r="F258" s="47">
        <f t="shared" si="9"/>
        <v>0</v>
      </c>
    </row>
    <row r="259" spans="1:6" ht="12.75" x14ac:dyDescent="0.2">
      <c r="A259" s="34" t="s">
        <v>41</v>
      </c>
      <c r="B259" s="44" t="s">
        <v>107</v>
      </c>
      <c r="C259" s="183" t="s">
        <v>16</v>
      </c>
      <c r="D259" s="46">
        <f>24.6+331.45</f>
        <v>356.05</v>
      </c>
      <c r="E259" s="46"/>
      <c r="F259" s="47">
        <f t="shared" si="9"/>
        <v>0</v>
      </c>
    </row>
    <row r="260" spans="1:6" ht="12.75" x14ac:dyDescent="0.2">
      <c r="A260" s="34" t="s">
        <v>53</v>
      </c>
      <c r="B260" s="44" t="s">
        <v>156</v>
      </c>
      <c r="C260" s="183" t="s">
        <v>16</v>
      </c>
      <c r="D260" s="46">
        <v>209.9</v>
      </c>
      <c r="E260" s="46"/>
      <c r="F260" s="47">
        <f t="shared" si="9"/>
        <v>0</v>
      </c>
    </row>
    <row r="261" spans="1:6" ht="12.75" x14ac:dyDescent="0.2">
      <c r="A261" s="34" t="s">
        <v>54</v>
      </c>
      <c r="B261" s="44" t="s">
        <v>155</v>
      </c>
      <c r="C261" s="183" t="s">
        <v>16</v>
      </c>
      <c r="D261" s="46">
        <v>13.8</v>
      </c>
      <c r="E261" s="46"/>
      <c r="F261" s="47">
        <f t="shared" si="9"/>
        <v>0</v>
      </c>
    </row>
    <row r="262" spans="1:6" ht="12.75" x14ac:dyDescent="0.2">
      <c r="A262" s="34" t="s">
        <v>55</v>
      </c>
      <c r="B262" s="44" t="s">
        <v>109</v>
      </c>
      <c r="C262" s="183" t="s">
        <v>16</v>
      </c>
      <c r="D262" s="46">
        <v>109.2</v>
      </c>
      <c r="E262" s="46"/>
      <c r="F262" s="47">
        <f t="shared" si="9"/>
        <v>0</v>
      </c>
    </row>
    <row r="263" spans="1:6" ht="12.75" x14ac:dyDescent="0.2">
      <c r="A263" s="62"/>
      <c r="B263" s="44"/>
      <c r="C263" s="182"/>
      <c r="D263" s="46"/>
      <c r="E263" s="60"/>
      <c r="F263" s="47"/>
    </row>
    <row r="264" spans="1:6" ht="127.5" x14ac:dyDescent="0.2">
      <c r="A264" s="62" t="s">
        <v>23</v>
      </c>
      <c r="B264" s="48" t="s">
        <v>133</v>
      </c>
      <c r="C264" s="96"/>
      <c r="D264" s="59"/>
      <c r="E264" s="60"/>
      <c r="F264" s="61"/>
    </row>
    <row r="265" spans="1:6" ht="12.75" x14ac:dyDescent="0.2">
      <c r="A265" s="34" t="s">
        <v>21</v>
      </c>
      <c r="B265" s="44" t="s">
        <v>105</v>
      </c>
      <c r="C265" s="183" t="s">
        <v>16</v>
      </c>
      <c r="D265" s="46">
        <v>65.3</v>
      </c>
      <c r="E265" s="46"/>
      <c r="F265" s="47">
        <f t="shared" ref="F265:F268" si="10">D265*E265</f>
        <v>0</v>
      </c>
    </row>
    <row r="266" spans="1:6" ht="12.75" x14ac:dyDescent="0.2">
      <c r="A266" s="34" t="s">
        <v>41</v>
      </c>
      <c r="B266" s="44" t="s">
        <v>107</v>
      </c>
      <c r="C266" s="183" t="s">
        <v>16</v>
      </c>
      <c r="D266" s="46">
        <v>20.5</v>
      </c>
      <c r="E266" s="46"/>
      <c r="F266" s="47">
        <f t="shared" si="10"/>
        <v>0</v>
      </c>
    </row>
    <row r="267" spans="1:6" ht="12.75" x14ac:dyDescent="0.2">
      <c r="A267" s="34" t="s">
        <v>54</v>
      </c>
      <c r="B267" s="44" t="s">
        <v>108</v>
      </c>
      <c r="C267" s="183" t="s">
        <v>16</v>
      </c>
      <c r="D267" s="46">
        <v>27.6</v>
      </c>
      <c r="E267" s="46"/>
      <c r="F267" s="47">
        <f t="shared" si="10"/>
        <v>0</v>
      </c>
    </row>
    <row r="268" spans="1:6" ht="12.75" x14ac:dyDescent="0.2">
      <c r="A268" s="34" t="s">
        <v>55</v>
      </c>
      <c r="B268" s="44" t="s">
        <v>109</v>
      </c>
      <c r="C268" s="183" t="s">
        <v>16</v>
      </c>
      <c r="D268" s="46">
        <v>189.6</v>
      </c>
      <c r="E268" s="46"/>
      <c r="F268" s="47">
        <f t="shared" si="10"/>
        <v>0</v>
      </c>
    </row>
    <row r="269" spans="1:6" ht="12.75" x14ac:dyDescent="0.2">
      <c r="A269" s="62"/>
      <c r="B269" s="44"/>
      <c r="C269" s="182"/>
      <c r="D269" s="46"/>
      <c r="E269" s="60"/>
      <c r="F269" s="47"/>
    </row>
    <row r="270" spans="1:6" ht="51" x14ac:dyDescent="0.2">
      <c r="A270" s="62" t="s">
        <v>25</v>
      </c>
      <c r="B270" s="48" t="s">
        <v>135</v>
      </c>
      <c r="C270" s="96"/>
      <c r="D270" s="59"/>
      <c r="E270" s="60"/>
      <c r="F270" s="61"/>
    </row>
    <row r="271" spans="1:6" ht="12.75" x14ac:dyDescent="0.2">
      <c r="A271" s="34" t="s">
        <v>21</v>
      </c>
      <c r="B271" s="44" t="s">
        <v>105</v>
      </c>
      <c r="C271" s="183" t="s">
        <v>17</v>
      </c>
      <c r="D271" s="46">
        <v>88.2</v>
      </c>
      <c r="E271" s="46"/>
      <c r="F271" s="47">
        <f t="shared" ref="F271:F276" si="11">D271*E271</f>
        <v>0</v>
      </c>
    </row>
    <row r="272" spans="1:6" ht="12.75" x14ac:dyDescent="0.2">
      <c r="A272" s="34" t="s">
        <v>22</v>
      </c>
      <c r="B272" s="44" t="s">
        <v>106</v>
      </c>
      <c r="C272" s="183" t="s">
        <v>17</v>
      </c>
      <c r="D272" s="46">
        <v>13.45</v>
      </c>
      <c r="E272" s="46"/>
      <c r="F272" s="47">
        <f t="shared" si="11"/>
        <v>0</v>
      </c>
    </row>
    <row r="273" spans="1:6" ht="12.75" x14ac:dyDescent="0.2">
      <c r="A273" s="34" t="s">
        <v>41</v>
      </c>
      <c r="B273" s="44" t="s">
        <v>107</v>
      </c>
      <c r="C273" s="183" t="s">
        <v>17</v>
      </c>
      <c r="D273" s="46">
        <f>0.8+25.9</f>
        <v>26.7</v>
      </c>
      <c r="E273" s="46"/>
      <c r="F273" s="47">
        <f t="shared" si="11"/>
        <v>0</v>
      </c>
    </row>
    <row r="274" spans="1:6" ht="12.75" x14ac:dyDescent="0.2">
      <c r="A274" s="34" t="s">
        <v>53</v>
      </c>
      <c r="B274" s="44" t="s">
        <v>156</v>
      </c>
      <c r="C274" s="183" t="s">
        <v>17</v>
      </c>
      <c r="D274" s="46">
        <v>8.1</v>
      </c>
      <c r="E274" s="46"/>
      <c r="F274" s="47">
        <f t="shared" si="11"/>
        <v>0</v>
      </c>
    </row>
    <row r="275" spans="1:6" ht="12.75" x14ac:dyDescent="0.2">
      <c r="A275" s="34" t="s">
        <v>54</v>
      </c>
      <c r="B275" s="44" t="s">
        <v>108</v>
      </c>
      <c r="C275" s="183" t="s">
        <v>17</v>
      </c>
      <c r="D275" s="46">
        <v>7.4</v>
      </c>
      <c r="E275" s="46"/>
      <c r="F275" s="47">
        <f t="shared" si="11"/>
        <v>0</v>
      </c>
    </row>
    <row r="276" spans="1:6" ht="12.75" x14ac:dyDescent="0.2">
      <c r="A276" s="34" t="s">
        <v>55</v>
      </c>
      <c r="B276" s="44" t="s">
        <v>109</v>
      </c>
      <c r="C276" s="183" t="s">
        <v>17</v>
      </c>
      <c r="D276" s="46">
        <v>29.3</v>
      </c>
      <c r="E276" s="46"/>
      <c r="F276" s="47">
        <f t="shared" si="11"/>
        <v>0</v>
      </c>
    </row>
    <row r="277" spans="1:6" ht="12.75" x14ac:dyDescent="0.2">
      <c r="A277" s="62"/>
      <c r="B277" s="44"/>
      <c r="C277" s="182"/>
      <c r="D277" s="46"/>
      <c r="E277" s="60"/>
      <c r="F277" s="47"/>
    </row>
    <row r="278" spans="1:6" ht="25.5" x14ac:dyDescent="0.2">
      <c r="A278" s="62" t="s">
        <v>26</v>
      </c>
      <c r="B278" s="48" t="s">
        <v>132</v>
      </c>
      <c r="C278" s="182" t="s">
        <v>60</v>
      </c>
      <c r="D278" s="46">
        <v>14</v>
      </c>
      <c r="E278" s="60"/>
      <c r="F278" s="61">
        <f>D278*E278</f>
        <v>0</v>
      </c>
    </row>
    <row r="279" spans="1:6" ht="12.75" x14ac:dyDescent="0.2">
      <c r="A279" s="62"/>
      <c r="B279" s="48"/>
      <c r="C279" s="182"/>
      <c r="D279" s="46"/>
      <c r="E279" s="60"/>
      <c r="F279" s="61"/>
    </row>
    <row r="280" spans="1:6" ht="25.5" x14ac:dyDescent="0.2">
      <c r="A280" s="62" t="s">
        <v>27</v>
      </c>
      <c r="B280" s="48" t="s">
        <v>136</v>
      </c>
      <c r="C280" s="182" t="s">
        <v>60</v>
      </c>
      <c r="D280" s="46">
        <v>1</v>
      </c>
      <c r="E280" s="60"/>
      <c r="F280" s="61">
        <f>D280*E280</f>
        <v>0</v>
      </c>
    </row>
    <row r="281" spans="1:6" ht="12.75" x14ac:dyDescent="0.2">
      <c r="A281" s="62"/>
      <c r="B281" s="44"/>
      <c r="C281" s="182"/>
      <c r="D281" s="46"/>
      <c r="E281" s="60"/>
      <c r="F281" s="47"/>
    </row>
    <row r="282" spans="1:6" ht="38.25" x14ac:dyDescent="0.2">
      <c r="A282" s="62" t="s">
        <v>28</v>
      </c>
      <c r="B282" s="48" t="s">
        <v>130</v>
      </c>
      <c r="C282" s="182"/>
      <c r="D282" s="46"/>
      <c r="E282" s="60"/>
      <c r="F282" s="47"/>
    </row>
    <row r="283" spans="1:6" ht="12.75" x14ac:dyDescent="0.2">
      <c r="A283" s="34" t="s">
        <v>21</v>
      </c>
      <c r="B283" s="44" t="s">
        <v>105</v>
      </c>
      <c r="C283" s="183" t="s">
        <v>16</v>
      </c>
      <c r="D283" s="46">
        <v>270.10000000000002</v>
      </c>
      <c r="E283" s="46"/>
      <c r="F283" s="47">
        <f t="shared" ref="F283:F288" si="12">D283*E283</f>
        <v>0</v>
      </c>
    </row>
    <row r="284" spans="1:6" ht="12.75" x14ac:dyDescent="0.2">
      <c r="A284" s="34" t="s">
        <v>22</v>
      </c>
      <c r="B284" s="44" t="s">
        <v>106</v>
      </c>
      <c r="C284" s="183" t="s">
        <v>16</v>
      </c>
      <c r="D284" s="46">
        <v>116.2</v>
      </c>
      <c r="E284" s="46"/>
      <c r="F284" s="47">
        <f t="shared" si="12"/>
        <v>0</v>
      </c>
    </row>
    <row r="285" spans="1:6" ht="12.75" x14ac:dyDescent="0.2">
      <c r="A285" s="34" t="s">
        <v>41</v>
      </c>
      <c r="B285" s="44" t="s">
        <v>107</v>
      </c>
      <c r="C285" s="183" t="s">
        <v>16</v>
      </c>
      <c r="D285" s="46">
        <f>24.6+331.45</f>
        <v>356.05</v>
      </c>
      <c r="E285" s="46"/>
      <c r="F285" s="47">
        <f t="shared" si="12"/>
        <v>0</v>
      </c>
    </row>
    <row r="286" spans="1:6" ht="12.75" x14ac:dyDescent="0.2">
      <c r="A286" s="34" t="s">
        <v>53</v>
      </c>
      <c r="B286" s="44" t="s">
        <v>156</v>
      </c>
      <c r="C286" s="183" t="s">
        <v>16</v>
      </c>
      <c r="D286" s="46">
        <v>209.9</v>
      </c>
      <c r="E286" s="46"/>
      <c r="F286" s="47">
        <f t="shared" si="12"/>
        <v>0</v>
      </c>
    </row>
    <row r="287" spans="1:6" ht="12.75" x14ac:dyDescent="0.2">
      <c r="A287" s="34" t="s">
        <v>54</v>
      </c>
      <c r="B287" s="44" t="s">
        <v>108</v>
      </c>
      <c r="C287" s="183" t="s">
        <v>16</v>
      </c>
      <c r="D287" s="46">
        <v>13.8</v>
      </c>
      <c r="E287" s="46"/>
      <c r="F287" s="47">
        <f t="shared" si="12"/>
        <v>0</v>
      </c>
    </row>
    <row r="288" spans="1:6" ht="12.75" x14ac:dyDescent="0.2">
      <c r="A288" s="34" t="s">
        <v>55</v>
      </c>
      <c r="B288" s="44" t="s">
        <v>109</v>
      </c>
      <c r="C288" s="183" t="s">
        <v>16</v>
      </c>
      <c r="D288" s="46">
        <v>109.2</v>
      </c>
      <c r="E288" s="46"/>
      <c r="F288" s="47">
        <f t="shared" si="12"/>
        <v>0</v>
      </c>
    </row>
    <row r="289" spans="1:6" ht="12.75" x14ac:dyDescent="0.2">
      <c r="A289" s="62"/>
      <c r="B289" s="44"/>
      <c r="C289" s="182"/>
      <c r="D289" s="46"/>
      <c r="E289" s="60"/>
      <c r="F289" s="47"/>
    </row>
    <row r="290" spans="1:6" ht="38.25" x14ac:dyDescent="0.2">
      <c r="A290" s="62" t="s">
        <v>29</v>
      </c>
      <c r="B290" s="44" t="s">
        <v>138</v>
      </c>
      <c r="C290" s="182"/>
      <c r="D290" s="46"/>
      <c r="E290" s="60"/>
      <c r="F290" s="47"/>
    </row>
    <row r="291" spans="1:6" ht="12.75" x14ac:dyDescent="0.2">
      <c r="A291" s="34" t="s">
        <v>21</v>
      </c>
      <c r="B291" s="44" t="s">
        <v>105</v>
      </c>
      <c r="C291" s="183" t="s">
        <v>16</v>
      </c>
      <c r="D291" s="46">
        <v>41</v>
      </c>
      <c r="E291" s="46"/>
      <c r="F291" s="47">
        <f t="shared" ref="F291:F296" si="13">D291*E291</f>
        <v>0</v>
      </c>
    </row>
    <row r="292" spans="1:6" ht="12.75" x14ac:dyDescent="0.2">
      <c r="A292" s="34" t="s">
        <v>22</v>
      </c>
      <c r="B292" s="44" t="s">
        <v>106</v>
      </c>
      <c r="C292" s="183" t="s">
        <v>16</v>
      </c>
      <c r="D292" s="46">
        <v>17.3</v>
      </c>
      <c r="E292" s="46"/>
      <c r="F292" s="47">
        <f t="shared" si="13"/>
        <v>0</v>
      </c>
    </row>
    <row r="293" spans="1:6" ht="12.75" x14ac:dyDescent="0.2">
      <c r="A293" s="34" t="s">
        <v>41</v>
      </c>
      <c r="B293" s="44" t="s">
        <v>107</v>
      </c>
      <c r="C293" s="183" t="s">
        <v>16</v>
      </c>
      <c r="D293" s="46">
        <v>27.1</v>
      </c>
      <c r="E293" s="46"/>
      <c r="F293" s="47">
        <f t="shared" si="13"/>
        <v>0</v>
      </c>
    </row>
    <row r="294" spans="1:6" ht="12.75" x14ac:dyDescent="0.2">
      <c r="A294" s="34" t="s">
        <v>53</v>
      </c>
      <c r="B294" s="44" t="s">
        <v>156</v>
      </c>
      <c r="C294" s="183" t="s">
        <v>16</v>
      </c>
      <c r="D294" s="46">
        <v>19.100000000000001</v>
      </c>
      <c r="E294" s="46"/>
      <c r="F294" s="47">
        <f t="shared" si="13"/>
        <v>0</v>
      </c>
    </row>
    <row r="295" spans="1:6" ht="12.75" x14ac:dyDescent="0.2">
      <c r="A295" s="34" t="s">
        <v>54</v>
      </c>
      <c r="B295" s="44" t="s">
        <v>108</v>
      </c>
      <c r="C295" s="183" t="s">
        <v>16</v>
      </c>
      <c r="D295" s="46">
        <v>7.8</v>
      </c>
      <c r="E295" s="46"/>
      <c r="F295" s="47">
        <f t="shared" si="13"/>
        <v>0</v>
      </c>
    </row>
    <row r="296" spans="1:6" ht="12.75" x14ac:dyDescent="0.2">
      <c r="A296" s="34" t="s">
        <v>55</v>
      </c>
      <c r="B296" s="44" t="s">
        <v>109</v>
      </c>
      <c r="C296" s="183" t="s">
        <v>16</v>
      </c>
      <c r="D296" s="46">
        <v>39.6</v>
      </c>
      <c r="E296" s="46"/>
      <c r="F296" s="47">
        <f t="shared" si="13"/>
        <v>0</v>
      </c>
    </row>
    <row r="297" spans="1:6" ht="12.75" x14ac:dyDescent="0.2">
      <c r="A297" s="62"/>
      <c r="B297" s="44"/>
      <c r="C297" s="182"/>
      <c r="D297" s="46"/>
      <c r="E297" s="60"/>
      <c r="F297" s="47"/>
    </row>
    <row r="298" spans="1:6" ht="51" x14ac:dyDescent="0.2">
      <c r="A298" s="62" t="s">
        <v>30</v>
      </c>
      <c r="B298" s="48" t="s">
        <v>131</v>
      </c>
      <c r="C298" s="96"/>
      <c r="D298" s="59"/>
      <c r="E298" s="60"/>
      <c r="F298" s="61"/>
    </row>
    <row r="299" spans="1:6" ht="12.75" x14ac:dyDescent="0.2">
      <c r="A299" s="34" t="s">
        <v>21</v>
      </c>
      <c r="B299" s="44" t="s">
        <v>105</v>
      </c>
      <c r="C299" s="183" t="s">
        <v>16</v>
      </c>
      <c r="D299" s="46">
        <v>65.3</v>
      </c>
      <c r="E299" s="46"/>
      <c r="F299" s="47">
        <f t="shared" ref="F299:F302" si="14">D299*E299</f>
        <v>0</v>
      </c>
    </row>
    <row r="300" spans="1:6" ht="12.75" x14ac:dyDescent="0.2">
      <c r="A300" s="34" t="s">
        <v>41</v>
      </c>
      <c r="B300" s="44" t="s">
        <v>107</v>
      </c>
      <c r="C300" s="183" t="s">
        <v>16</v>
      </c>
      <c r="D300" s="46">
        <v>20.45</v>
      </c>
      <c r="E300" s="46"/>
      <c r="F300" s="47">
        <f t="shared" si="14"/>
        <v>0</v>
      </c>
    </row>
    <row r="301" spans="1:6" ht="12.75" x14ac:dyDescent="0.2">
      <c r="A301" s="34" t="s">
        <v>54</v>
      </c>
      <c r="B301" s="44" t="s">
        <v>108</v>
      </c>
      <c r="C301" s="183" t="s">
        <v>16</v>
      </c>
      <c r="D301" s="46">
        <v>27.6</v>
      </c>
      <c r="E301" s="46"/>
      <c r="F301" s="47">
        <f t="shared" si="14"/>
        <v>0</v>
      </c>
    </row>
    <row r="302" spans="1:6" ht="12.75" x14ac:dyDescent="0.2">
      <c r="A302" s="34" t="s">
        <v>55</v>
      </c>
      <c r="B302" s="44" t="s">
        <v>109</v>
      </c>
      <c r="C302" s="183" t="s">
        <v>16</v>
      </c>
      <c r="D302" s="46">
        <v>189.3</v>
      </c>
      <c r="E302" s="46"/>
      <c r="F302" s="47">
        <f t="shared" si="14"/>
        <v>0</v>
      </c>
    </row>
    <row r="303" spans="1:6" ht="12.75" x14ac:dyDescent="0.2">
      <c r="A303" s="62"/>
      <c r="B303" s="44"/>
      <c r="C303" s="182"/>
      <c r="D303" s="46"/>
      <c r="E303" s="60"/>
      <c r="F303" s="47"/>
    </row>
    <row r="304" spans="1:6" ht="25.5" x14ac:dyDescent="0.2">
      <c r="A304" s="62" t="s">
        <v>31</v>
      </c>
      <c r="B304" s="48" t="s">
        <v>139</v>
      </c>
      <c r="C304" s="96"/>
      <c r="D304" s="59"/>
      <c r="E304" s="60"/>
      <c r="F304" s="61"/>
    </row>
    <row r="305" spans="1:6" ht="12.75" x14ac:dyDescent="0.2">
      <c r="A305" s="34" t="s">
        <v>21</v>
      </c>
      <c r="B305" s="44" t="s">
        <v>105</v>
      </c>
      <c r="C305" s="96" t="s">
        <v>17</v>
      </c>
      <c r="D305" s="46">
        <v>14.1</v>
      </c>
      <c r="E305" s="60"/>
      <c r="F305" s="47">
        <f t="shared" ref="F305:F309" si="15">D305*E305</f>
        <v>0</v>
      </c>
    </row>
    <row r="306" spans="1:6" ht="12.75" x14ac:dyDescent="0.2">
      <c r="A306" s="34" t="s">
        <v>41</v>
      </c>
      <c r="B306" s="44" t="s">
        <v>107</v>
      </c>
      <c r="C306" s="96" t="s">
        <v>17</v>
      </c>
      <c r="D306" s="46">
        <v>2.8</v>
      </c>
      <c r="E306" s="60"/>
      <c r="F306" s="47">
        <f t="shared" si="15"/>
        <v>0</v>
      </c>
    </row>
    <row r="307" spans="1:6" ht="12.75" x14ac:dyDescent="0.2">
      <c r="A307" s="34" t="s">
        <v>53</v>
      </c>
      <c r="B307" s="44" t="s">
        <v>156</v>
      </c>
      <c r="C307" s="96" t="s">
        <v>17</v>
      </c>
      <c r="D307" s="46">
        <v>3.1</v>
      </c>
      <c r="E307" s="60"/>
      <c r="F307" s="47">
        <f t="shared" si="15"/>
        <v>0</v>
      </c>
    </row>
    <row r="308" spans="1:6" ht="12.75" x14ac:dyDescent="0.2">
      <c r="A308" s="34" t="s">
        <v>54</v>
      </c>
      <c r="B308" s="44" t="s">
        <v>108</v>
      </c>
      <c r="C308" s="96" t="s">
        <v>17</v>
      </c>
      <c r="D308" s="46">
        <v>10.6</v>
      </c>
      <c r="E308" s="60"/>
      <c r="F308" s="47">
        <f t="shared" si="15"/>
        <v>0</v>
      </c>
    </row>
    <row r="309" spans="1:6" ht="12.75" x14ac:dyDescent="0.2">
      <c r="A309" s="34" t="s">
        <v>55</v>
      </c>
      <c r="B309" s="44" t="s">
        <v>109</v>
      </c>
      <c r="C309" s="96" t="s">
        <v>17</v>
      </c>
      <c r="D309" s="46">
        <v>33.200000000000003</v>
      </c>
      <c r="E309" s="60"/>
      <c r="F309" s="47">
        <f t="shared" si="15"/>
        <v>0</v>
      </c>
    </row>
    <row r="310" spans="1:6" ht="12.75" x14ac:dyDescent="0.2">
      <c r="A310" s="62"/>
      <c r="B310" s="48"/>
      <c r="C310" s="96"/>
      <c r="D310" s="59"/>
      <c r="E310" s="60"/>
      <c r="F310" s="61"/>
    </row>
    <row r="311" spans="1:6" ht="25.5" x14ac:dyDescent="0.2">
      <c r="A311" s="62" t="s">
        <v>32</v>
      </c>
      <c r="B311" s="48" t="s">
        <v>142</v>
      </c>
      <c r="C311" s="96"/>
      <c r="D311" s="59"/>
      <c r="E311" s="60"/>
      <c r="F311" s="61"/>
    </row>
    <row r="312" spans="1:6" ht="12.75" x14ac:dyDescent="0.2">
      <c r="A312" s="34" t="s">
        <v>21</v>
      </c>
      <c r="B312" s="44" t="s">
        <v>105</v>
      </c>
      <c r="C312" s="96" t="s">
        <v>17</v>
      </c>
      <c r="D312" s="46">
        <v>104.9</v>
      </c>
      <c r="E312" s="60"/>
      <c r="F312" s="47">
        <f t="shared" ref="F312:F317" si="16">D312*E312</f>
        <v>0</v>
      </c>
    </row>
    <row r="313" spans="1:6" ht="12.75" x14ac:dyDescent="0.2">
      <c r="A313" s="34" t="s">
        <v>22</v>
      </c>
      <c r="B313" s="44" t="s">
        <v>106</v>
      </c>
      <c r="C313" s="96" t="s">
        <v>17</v>
      </c>
      <c r="D313" s="46">
        <v>17.399999999999999</v>
      </c>
      <c r="E313" s="60"/>
      <c r="F313" s="47">
        <f t="shared" si="16"/>
        <v>0</v>
      </c>
    </row>
    <row r="314" spans="1:6" ht="12.75" x14ac:dyDescent="0.2">
      <c r="A314" s="34" t="s">
        <v>41</v>
      </c>
      <c r="B314" s="44" t="s">
        <v>107</v>
      </c>
      <c r="C314" s="96" t="s">
        <v>17</v>
      </c>
      <c r="D314" s="46">
        <v>40.299999999999997</v>
      </c>
      <c r="E314" s="60"/>
      <c r="F314" s="47">
        <f t="shared" si="16"/>
        <v>0</v>
      </c>
    </row>
    <row r="315" spans="1:6" ht="12.75" x14ac:dyDescent="0.2">
      <c r="A315" s="34" t="s">
        <v>53</v>
      </c>
      <c r="B315" s="44" t="s">
        <v>156</v>
      </c>
      <c r="C315" s="96" t="s">
        <v>17</v>
      </c>
      <c r="D315" s="46">
        <v>19.100000000000001</v>
      </c>
      <c r="E315" s="60"/>
      <c r="F315" s="47">
        <f t="shared" si="16"/>
        <v>0</v>
      </c>
    </row>
    <row r="316" spans="1:6" ht="12.75" x14ac:dyDescent="0.2">
      <c r="A316" s="34" t="s">
        <v>54</v>
      </c>
      <c r="B316" s="44" t="s">
        <v>108</v>
      </c>
      <c r="C316" s="96" t="s">
        <v>17</v>
      </c>
      <c r="D316" s="46">
        <v>9.1</v>
      </c>
      <c r="E316" s="60"/>
      <c r="F316" s="47">
        <f t="shared" si="16"/>
        <v>0</v>
      </c>
    </row>
    <row r="317" spans="1:6" ht="12.75" x14ac:dyDescent="0.2">
      <c r="A317" s="34" t="s">
        <v>55</v>
      </c>
      <c r="B317" s="44" t="s">
        <v>109</v>
      </c>
      <c r="C317" s="96" t="s">
        <v>17</v>
      </c>
      <c r="D317" s="46">
        <v>33.6</v>
      </c>
      <c r="E317" s="60"/>
      <c r="F317" s="47">
        <f t="shared" si="16"/>
        <v>0</v>
      </c>
    </row>
    <row r="318" spans="1:6" ht="12.75" x14ac:dyDescent="0.2">
      <c r="A318" s="34"/>
      <c r="B318" s="44"/>
      <c r="C318" s="96"/>
      <c r="D318" s="46"/>
      <c r="E318" s="60"/>
      <c r="F318" s="47"/>
    </row>
    <row r="319" spans="1:6" ht="25.5" x14ac:dyDescent="0.2">
      <c r="A319" s="62" t="s">
        <v>33</v>
      </c>
      <c r="B319" s="48" t="s">
        <v>140</v>
      </c>
      <c r="C319" s="96"/>
      <c r="D319" s="59"/>
      <c r="E319" s="60"/>
      <c r="F319" s="61"/>
    </row>
    <row r="320" spans="1:6" ht="12.75" x14ac:dyDescent="0.2">
      <c r="A320" s="34" t="s">
        <v>21</v>
      </c>
      <c r="B320" s="44" t="s">
        <v>105</v>
      </c>
      <c r="C320" s="96" t="s">
        <v>17</v>
      </c>
      <c r="D320" s="46">
        <v>30.4</v>
      </c>
      <c r="E320" s="60"/>
      <c r="F320" s="47">
        <f t="shared" ref="F320:F321" si="17">D320*E320</f>
        <v>0</v>
      </c>
    </row>
    <row r="321" spans="1:6" ht="12.75" x14ac:dyDescent="0.2">
      <c r="A321" s="34" t="s">
        <v>41</v>
      </c>
      <c r="B321" s="44" t="s">
        <v>107</v>
      </c>
      <c r="C321" s="96" t="s">
        <v>17</v>
      </c>
      <c r="D321" s="46">
        <v>6.2</v>
      </c>
      <c r="E321" s="60"/>
      <c r="F321" s="47">
        <f t="shared" si="17"/>
        <v>0</v>
      </c>
    </row>
    <row r="322" spans="1:6" ht="12.75" x14ac:dyDescent="0.2">
      <c r="A322" s="34"/>
      <c r="B322" s="44"/>
      <c r="C322" s="96"/>
      <c r="D322" s="46"/>
      <c r="E322" s="60"/>
      <c r="F322" s="47"/>
    </row>
    <row r="323" spans="1:6" ht="25.5" x14ac:dyDescent="0.2">
      <c r="A323" s="62" t="s">
        <v>36</v>
      </c>
      <c r="B323" s="48" t="s">
        <v>141</v>
      </c>
      <c r="C323" s="96"/>
      <c r="D323" s="59"/>
      <c r="E323" s="60"/>
      <c r="F323" s="61"/>
    </row>
    <row r="324" spans="1:6" ht="12.75" x14ac:dyDescent="0.2">
      <c r="A324" s="34" t="s">
        <v>21</v>
      </c>
      <c r="B324" s="44" t="s">
        <v>105</v>
      </c>
      <c r="C324" s="96" t="s">
        <v>17</v>
      </c>
      <c r="D324" s="46">
        <f>62.5</f>
        <v>62.5</v>
      </c>
      <c r="E324" s="60"/>
      <c r="F324" s="47">
        <f t="shared" ref="F324:F328" si="18">D324*E324</f>
        <v>0</v>
      </c>
    </row>
    <row r="325" spans="1:6" ht="12.75" x14ac:dyDescent="0.2">
      <c r="A325" s="34" t="s">
        <v>22</v>
      </c>
      <c r="B325" s="44" t="s">
        <v>106</v>
      </c>
      <c r="C325" s="96" t="s">
        <v>17</v>
      </c>
      <c r="D325" s="46">
        <v>29.6</v>
      </c>
      <c r="E325" s="60"/>
      <c r="F325" s="47">
        <f t="shared" si="18"/>
        <v>0</v>
      </c>
    </row>
    <row r="326" spans="1:6" ht="12.75" x14ac:dyDescent="0.2">
      <c r="A326" s="34" t="s">
        <v>41</v>
      </c>
      <c r="B326" s="44" t="s">
        <v>107</v>
      </c>
      <c r="C326" s="96" t="s">
        <v>17</v>
      </c>
      <c r="D326" s="46">
        <v>21.6</v>
      </c>
      <c r="E326" s="60"/>
      <c r="F326" s="47">
        <f t="shared" si="18"/>
        <v>0</v>
      </c>
    </row>
    <row r="327" spans="1:6" ht="12.75" x14ac:dyDescent="0.2">
      <c r="A327" s="34" t="s">
        <v>53</v>
      </c>
      <c r="B327" s="44" t="s">
        <v>156</v>
      </c>
      <c r="C327" s="96" t="s">
        <v>17</v>
      </c>
      <c r="D327" s="46">
        <v>29.3</v>
      </c>
      <c r="E327" s="60"/>
      <c r="F327" s="47">
        <f t="shared" si="18"/>
        <v>0</v>
      </c>
    </row>
    <row r="328" spans="1:6" ht="12.75" x14ac:dyDescent="0.2">
      <c r="A328" s="34" t="s">
        <v>54</v>
      </c>
      <c r="B328" s="44" t="s">
        <v>108</v>
      </c>
      <c r="C328" s="96" t="s">
        <v>17</v>
      </c>
      <c r="D328" s="46">
        <v>11.7</v>
      </c>
      <c r="E328" s="60"/>
      <c r="F328" s="47">
        <f t="shared" si="18"/>
        <v>0</v>
      </c>
    </row>
    <row r="329" spans="1:6" ht="12.75" x14ac:dyDescent="0.2">
      <c r="A329" s="34"/>
      <c r="B329" s="44"/>
      <c r="C329" s="96"/>
      <c r="D329" s="46"/>
      <c r="E329" s="60"/>
      <c r="F329" s="47"/>
    </row>
    <row r="330" spans="1:6" ht="38.25" x14ac:dyDescent="0.2">
      <c r="A330" s="62" t="s">
        <v>37</v>
      </c>
      <c r="B330" s="48" t="s">
        <v>143</v>
      </c>
      <c r="C330" s="182"/>
      <c r="D330" s="46"/>
      <c r="E330" s="60"/>
      <c r="F330" s="61"/>
    </row>
    <row r="331" spans="1:6" ht="12.75" x14ac:dyDescent="0.2">
      <c r="A331" s="34" t="s">
        <v>53</v>
      </c>
      <c r="B331" s="44" t="s">
        <v>156</v>
      </c>
      <c r="C331" s="96" t="s">
        <v>17</v>
      </c>
      <c r="D331" s="46">
        <v>19.100000000000001</v>
      </c>
      <c r="E331" s="60"/>
      <c r="F331" s="47">
        <f t="shared" ref="F331:F333" si="19">D331*E331</f>
        <v>0</v>
      </c>
    </row>
    <row r="332" spans="1:6" ht="12.75" x14ac:dyDescent="0.2">
      <c r="A332" s="34" t="s">
        <v>54</v>
      </c>
      <c r="B332" s="44" t="s">
        <v>108</v>
      </c>
      <c r="C332" s="96" t="s">
        <v>17</v>
      </c>
      <c r="D332" s="46">
        <v>5.2</v>
      </c>
      <c r="E332" s="60"/>
      <c r="F332" s="47">
        <f t="shared" si="19"/>
        <v>0</v>
      </c>
    </row>
    <row r="333" spans="1:6" ht="12.75" x14ac:dyDescent="0.2">
      <c r="A333" s="34" t="s">
        <v>55</v>
      </c>
      <c r="B333" s="44" t="s">
        <v>109</v>
      </c>
      <c r="C333" s="96" t="s">
        <v>17</v>
      </c>
      <c r="D333" s="46">
        <v>23.4</v>
      </c>
      <c r="E333" s="60"/>
      <c r="F333" s="47">
        <f t="shared" si="19"/>
        <v>0</v>
      </c>
    </row>
    <row r="334" spans="1:6" ht="12.75" x14ac:dyDescent="0.2">
      <c r="A334" s="62"/>
      <c r="B334" s="48"/>
      <c r="C334" s="182"/>
      <c r="D334" s="46"/>
      <c r="E334" s="60"/>
      <c r="F334" s="61"/>
    </row>
    <row r="335" spans="1:6" ht="38.25" x14ac:dyDescent="0.2">
      <c r="A335" s="62" t="s">
        <v>38</v>
      </c>
      <c r="B335" s="48" t="s">
        <v>144</v>
      </c>
      <c r="C335" s="182"/>
      <c r="D335" s="46"/>
      <c r="E335" s="60"/>
      <c r="F335" s="61"/>
    </row>
    <row r="336" spans="1:6" ht="12.75" x14ac:dyDescent="0.2">
      <c r="A336" s="34" t="s">
        <v>21</v>
      </c>
      <c r="B336" s="44" t="s">
        <v>105</v>
      </c>
      <c r="C336" s="96" t="s">
        <v>17</v>
      </c>
      <c r="D336" s="46">
        <v>4.8</v>
      </c>
      <c r="E336" s="60"/>
      <c r="F336" s="47">
        <f t="shared" ref="F336:F339" si="20">D336*E336</f>
        <v>0</v>
      </c>
    </row>
    <row r="337" spans="1:6" ht="12.75" x14ac:dyDescent="0.2">
      <c r="A337" s="34" t="s">
        <v>41</v>
      </c>
      <c r="B337" s="44" t="s">
        <v>107</v>
      </c>
      <c r="C337" s="96" t="s">
        <v>17</v>
      </c>
      <c r="D337" s="46">
        <v>9.6</v>
      </c>
      <c r="E337" s="60"/>
      <c r="F337" s="47">
        <f t="shared" si="20"/>
        <v>0</v>
      </c>
    </row>
    <row r="338" spans="1:6" ht="12.75" x14ac:dyDescent="0.2">
      <c r="A338" s="34" t="s">
        <v>53</v>
      </c>
      <c r="B338" s="44" t="s">
        <v>156</v>
      </c>
      <c r="C338" s="96" t="s">
        <v>17</v>
      </c>
      <c r="D338" s="46">
        <v>8.4</v>
      </c>
      <c r="E338" s="60"/>
      <c r="F338" s="47">
        <f t="shared" si="20"/>
        <v>0</v>
      </c>
    </row>
    <row r="339" spans="1:6" ht="12.75" x14ac:dyDescent="0.2">
      <c r="A339" s="34" t="s">
        <v>55</v>
      </c>
      <c r="B339" s="44" t="s">
        <v>109</v>
      </c>
      <c r="C339" s="96" t="s">
        <v>17</v>
      </c>
      <c r="D339" s="46">
        <f>10.8+4.8</f>
        <v>15.600000000000001</v>
      </c>
      <c r="E339" s="60"/>
      <c r="F339" s="47">
        <f t="shared" si="20"/>
        <v>0</v>
      </c>
    </row>
    <row r="340" spans="1:6" ht="12.75" x14ac:dyDescent="0.2">
      <c r="A340" s="34"/>
      <c r="B340" s="44"/>
      <c r="C340" s="96"/>
      <c r="D340" s="46"/>
      <c r="E340" s="60"/>
      <c r="F340" s="47"/>
    </row>
    <row r="341" spans="1:6" ht="25.5" x14ac:dyDescent="0.2">
      <c r="A341" s="34" t="s">
        <v>39</v>
      </c>
      <c r="B341" s="48" t="s">
        <v>153</v>
      </c>
      <c r="C341" s="96" t="s">
        <v>17</v>
      </c>
      <c r="D341" s="46">
        <v>2.4</v>
      </c>
      <c r="E341" s="60"/>
      <c r="F341" s="47">
        <f>D341*E341</f>
        <v>0</v>
      </c>
    </row>
    <row r="342" spans="1:6" ht="12.75" x14ac:dyDescent="0.2">
      <c r="A342" s="34"/>
      <c r="B342" s="44"/>
      <c r="C342" s="96"/>
      <c r="D342" s="46"/>
      <c r="E342" s="60"/>
      <c r="F342" s="47"/>
    </row>
    <row r="343" spans="1:6" ht="25.5" x14ac:dyDescent="0.2">
      <c r="A343" s="34" t="s">
        <v>40</v>
      </c>
      <c r="B343" s="48" t="s">
        <v>158</v>
      </c>
      <c r="C343" s="96" t="s">
        <v>17</v>
      </c>
      <c r="D343" s="46">
        <v>9.9</v>
      </c>
      <c r="E343" s="60"/>
      <c r="F343" s="47">
        <f>D343*E343</f>
        <v>0</v>
      </c>
    </row>
    <row r="344" spans="1:6" ht="12.75" x14ac:dyDescent="0.2">
      <c r="A344" s="62"/>
      <c r="B344" s="44"/>
      <c r="C344" s="96"/>
      <c r="D344" s="46"/>
      <c r="E344" s="60"/>
      <c r="F344" s="47"/>
    </row>
    <row r="345" spans="1:6" ht="25.5" x14ac:dyDescent="0.2">
      <c r="A345" s="62" t="s">
        <v>42</v>
      </c>
      <c r="B345" s="48" t="s">
        <v>154</v>
      </c>
      <c r="C345" s="96" t="s">
        <v>17</v>
      </c>
      <c r="D345" s="46">
        <v>5.4</v>
      </c>
      <c r="E345" s="60"/>
      <c r="F345" s="47">
        <f>D345*E345</f>
        <v>0</v>
      </c>
    </row>
    <row r="346" spans="1:6" ht="12.75" x14ac:dyDescent="0.2">
      <c r="A346" s="62"/>
      <c r="B346" s="48"/>
      <c r="C346" s="182"/>
      <c r="D346" s="46"/>
      <c r="E346" s="60"/>
      <c r="F346" s="61"/>
    </row>
    <row r="347" spans="1:6" ht="25.5" x14ac:dyDescent="0.2">
      <c r="A347" s="62" t="s">
        <v>43</v>
      </c>
      <c r="B347" s="48" t="s">
        <v>145</v>
      </c>
      <c r="C347" s="182" t="s">
        <v>16</v>
      </c>
      <c r="D347" s="46">
        <f>26.2*1.2</f>
        <v>31.439999999999998</v>
      </c>
      <c r="E347" s="60"/>
      <c r="F347" s="47">
        <f>D347*E347</f>
        <v>0</v>
      </c>
    </row>
    <row r="348" spans="1:6" ht="12.75" x14ac:dyDescent="0.2">
      <c r="A348" s="62"/>
      <c r="B348" s="48"/>
      <c r="C348" s="182"/>
      <c r="D348" s="46"/>
      <c r="E348" s="60"/>
      <c r="F348" s="47"/>
    </row>
    <row r="349" spans="1:6" ht="25.5" x14ac:dyDescent="0.2">
      <c r="A349" s="62" t="s">
        <v>44</v>
      </c>
      <c r="B349" s="48" t="s">
        <v>146</v>
      </c>
      <c r="C349" s="182" t="s">
        <v>16</v>
      </c>
      <c r="D349" s="46">
        <f>24.6*1.2</f>
        <v>29.52</v>
      </c>
      <c r="E349" s="60"/>
      <c r="F349" s="47">
        <f>D349*E349</f>
        <v>0</v>
      </c>
    </row>
    <row r="350" spans="1:6" ht="12.75" x14ac:dyDescent="0.2">
      <c r="A350" s="62"/>
      <c r="B350" s="48"/>
      <c r="C350" s="182"/>
      <c r="D350" s="46"/>
      <c r="E350" s="60"/>
      <c r="F350" s="47"/>
    </row>
    <row r="351" spans="1:6" ht="38.25" x14ac:dyDescent="0.2">
      <c r="A351" s="62" t="s">
        <v>45</v>
      </c>
      <c r="B351" s="48" t="s">
        <v>148</v>
      </c>
      <c r="C351" s="182"/>
      <c r="D351" s="46"/>
      <c r="E351" s="60"/>
      <c r="F351" s="61"/>
    </row>
    <row r="352" spans="1:6" ht="12.75" x14ac:dyDescent="0.2">
      <c r="A352" s="34" t="s">
        <v>21</v>
      </c>
      <c r="B352" s="44" t="s">
        <v>105</v>
      </c>
      <c r="C352" s="96" t="s">
        <v>17</v>
      </c>
      <c r="D352" s="46">
        <v>107.1</v>
      </c>
      <c r="E352" s="60"/>
      <c r="F352" s="47">
        <f t="shared" ref="F352:F357" si="21">D352*E352</f>
        <v>0</v>
      </c>
    </row>
    <row r="353" spans="1:6" ht="12.75" x14ac:dyDescent="0.2">
      <c r="A353" s="34" t="s">
        <v>22</v>
      </c>
      <c r="B353" s="44" t="s">
        <v>106</v>
      </c>
      <c r="C353" s="96" t="s">
        <v>17</v>
      </c>
      <c r="D353" s="46">
        <v>18.3</v>
      </c>
      <c r="E353" s="60"/>
      <c r="F353" s="47">
        <f t="shared" si="21"/>
        <v>0</v>
      </c>
    </row>
    <row r="354" spans="1:6" ht="12.75" x14ac:dyDescent="0.2">
      <c r="A354" s="34" t="s">
        <v>41</v>
      </c>
      <c r="B354" s="44" t="s">
        <v>107</v>
      </c>
      <c r="C354" s="96" t="s">
        <v>17</v>
      </c>
      <c r="D354" s="46">
        <f>13.5*2+12.3</f>
        <v>39.299999999999997</v>
      </c>
      <c r="E354" s="60"/>
      <c r="F354" s="47">
        <f t="shared" si="21"/>
        <v>0</v>
      </c>
    </row>
    <row r="355" spans="1:6" ht="12.75" x14ac:dyDescent="0.2">
      <c r="A355" s="34" t="s">
        <v>53</v>
      </c>
      <c r="B355" s="44" t="s">
        <v>156</v>
      </c>
      <c r="C355" s="96" t="s">
        <v>17</v>
      </c>
      <c r="D355" s="46">
        <v>24.1</v>
      </c>
      <c r="E355" s="60"/>
      <c r="F355" s="47">
        <f t="shared" si="21"/>
        <v>0</v>
      </c>
    </row>
    <row r="356" spans="1:6" ht="12.75" x14ac:dyDescent="0.2">
      <c r="A356" s="34" t="s">
        <v>54</v>
      </c>
      <c r="B356" s="44" t="s">
        <v>108</v>
      </c>
      <c r="C356" s="96" t="s">
        <v>17</v>
      </c>
      <c r="D356" s="46">
        <v>9.6</v>
      </c>
      <c r="E356" s="60"/>
      <c r="F356" s="47">
        <f t="shared" si="21"/>
        <v>0</v>
      </c>
    </row>
    <row r="357" spans="1:6" ht="12.75" x14ac:dyDescent="0.2">
      <c r="A357" s="34" t="s">
        <v>55</v>
      </c>
      <c r="B357" s="44" t="s">
        <v>109</v>
      </c>
      <c r="C357" s="96" t="s">
        <v>17</v>
      </c>
      <c r="D357" s="46">
        <f>23.4+19</f>
        <v>42.4</v>
      </c>
      <c r="E357" s="60"/>
      <c r="F357" s="47">
        <f t="shared" si="21"/>
        <v>0</v>
      </c>
    </row>
    <row r="358" spans="1:6" ht="12.75" x14ac:dyDescent="0.2">
      <c r="A358" s="62"/>
      <c r="B358" s="48"/>
      <c r="C358" s="182"/>
      <c r="D358" s="46"/>
      <c r="E358" s="60"/>
      <c r="F358" s="61"/>
    </row>
    <row r="359" spans="1:6" ht="38.25" x14ac:dyDescent="0.2">
      <c r="A359" s="62" t="s">
        <v>46</v>
      </c>
      <c r="B359" s="48" t="s">
        <v>149</v>
      </c>
      <c r="C359" s="182"/>
      <c r="D359" s="46"/>
      <c r="E359" s="60"/>
      <c r="F359" s="61"/>
    </row>
    <row r="360" spans="1:6" ht="12.75" x14ac:dyDescent="0.2">
      <c r="A360" s="34" t="s">
        <v>21</v>
      </c>
      <c r="B360" s="44" t="s">
        <v>105</v>
      </c>
      <c r="C360" s="96" t="s">
        <v>17</v>
      </c>
      <c r="D360" s="46">
        <v>31.2</v>
      </c>
      <c r="E360" s="60"/>
      <c r="F360" s="47">
        <f t="shared" ref="F360:F365" si="22">D360*E360</f>
        <v>0</v>
      </c>
    </row>
    <row r="361" spans="1:6" ht="12.75" x14ac:dyDescent="0.2">
      <c r="A361" s="34" t="s">
        <v>22</v>
      </c>
      <c r="B361" s="44" t="s">
        <v>106</v>
      </c>
      <c r="C361" s="96" t="s">
        <v>17</v>
      </c>
      <c r="D361" s="46">
        <v>8.3000000000000007</v>
      </c>
      <c r="E361" s="60"/>
      <c r="F361" s="47">
        <f t="shared" si="22"/>
        <v>0</v>
      </c>
    </row>
    <row r="362" spans="1:6" ht="12.75" x14ac:dyDescent="0.2">
      <c r="A362" s="34" t="s">
        <v>41</v>
      </c>
      <c r="B362" s="44" t="s">
        <v>107</v>
      </c>
      <c r="C362" s="96" t="s">
        <v>17</v>
      </c>
      <c r="D362" s="46">
        <v>12.2</v>
      </c>
      <c r="E362" s="60"/>
      <c r="F362" s="47">
        <f t="shared" si="22"/>
        <v>0</v>
      </c>
    </row>
    <row r="363" spans="1:6" ht="12.75" x14ac:dyDescent="0.2">
      <c r="A363" s="34" t="s">
        <v>53</v>
      </c>
      <c r="B363" s="44" t="s">
        <v>156</v>
      </c>
      <c r="C363" s="96" t="s">
        <v>17</v>
      </c>
      <c r="D363" s="46">
        <v>3.2</v>
      </c>
      <c r="E363" s="60"/>
      <c r="F363" s="47">
        <f t="shared" si="22"/>
        <v>0</v>
      </c>
    </row>
    <row r="364" spans="1:6" ht="12.75" x14ac:dyDescent="0.2">
      <c r="A364" s="34" t="s">
        <v>54</v>
      </c>
      <c r="B364" s="44" t="s">
        <v>108</v>
      </c>
      <c r="C364" s="96" t="s">
        <v>17</v>
      </c>
      <c r="D364" s="46">
        <v>6</v>
      </c>
      <c r="E364" s="60"/>
      <c r="F364" s="47">
        <f t="shared" si="22"/>
        <v>0</v>
      </c>
    </row>
    <row r="365" spans="1:6" ht="12.75" x14ac:dyDescent="0.2">
      <c r="A365" s="34" t="s">
        <v>55</v>
      </c>
      <c r="B365" s="44" t="s">
        <v>109</v>
      </c>
      <c r="C365" s="96" t="s">
        <v>17</v>
      </c>
      <c r="D365" s="46">
        <v>22.2</v>
      </c>
      <c r="E365" s="60"/>
      <c r="F365" s="47">
        <f t="shared" si="22"/>
        <v>0</v>
      </c>
    </row>
    <row r="366" spans="1:6" ht="12.75" x14ac:dyDescent="0.2">
      <c r="A366" s="34"/>
      <c r="B366" s="44"/>
      <c r="C366" s="96"/>
      <c r="D366" s="46"/>
      <c r="E366" s="60"/>
      <c r="F366" s="47"/>
    </row>
    <row r="367" spans="1:6" ht="25.5" x14ac:dyDescent="0.2">
      <c r="A367" s="62" t="s">
        <v>47</v>
      </c>
      <c r="B367" s="48" t="s">
        <v>147</v>
      </c>
      <c r="C367" s="182"/>
      <c r="D367" s="46"/>
      <c r="E367" s="60"/>
      <c r="F367" s="61"/>
    </row>
    <row r="368" spans="1:6" ht="12.75" x14ac:dyDescent="0.2">
      <c r="A368" s="34" t="s">
        <v>21</v>
      </c>
      <c r="B368" s="44" t="s">
        <v>105</v>
      </c>
      <c r="C368" s="96" t="s">
        <v>18</v>
      </c>
      <c r="D368" s="46">
        <v>4</v>
      </c>
      <c r="E368" s="60"/>
      <c r="F368" s="47">
        <f t="shared" ref="F368:F373" si="23">D368*E368</f>
        <v>0</v>
      </c>
    </row>
    <row r="369" spans="1:6" ht="12.75" x14ac:dyDescent="0.2">
      <c r="A369" s="34" t="s">
        <v>22</v>
      </c>
      <c r="B369" s="44" t="s">
        <v>106</v>
      </c>
      <c r="C369" s="96" t="s">
        <v>18</v>
      </c>
      <c r="D369" s="46">
        <v>2</v>
      </c>
      <c r="E369" s="60"/>
      <c r="F369" s="47">
        <f t="shared" si="23"/>
        <v>0</v>
      </c>
    </row>
    <row r="370" spans="1:6" ht="12.75" x14ac:dyDescent="0.2">
      <c r="A370" s="34" t="s">
        <v>41</v>
      </c>
      <c r="B370" s="44" t="s">
        <v>107</v>
      </c>
      <c r="C370" s="96" t="s">
        <v>18</v>
      </c>
      <c r="D370" s="46">
        <v>2</v>
      </c>
      <c r="E370" s="60"/>
      <c r="F370" s="47">
        <f t="shared" si="23"/>
        <v>0</v>
      </c>
    </row>
    <row r="371" spans="1:6" ht="12.75" x14ac:dyDescent="0.2">
      <c r="A371" s="34" t="s">
        <v>53</v>
      </c>
      <c r="B371" s="44" t="s">
        <v>156</v>
      </c>
      <c r="C371" s="96" t="s">
        <v>18</v>
      </c>
      <c r="D371" s="46">
        <v>2</v>
      </c>
      <c r="E371" s="60"/>
      <c r="F371" s="47">
        <f t="shared" si="23"/>
        <v>0</v>
      </c>
    </row>
    <row r="372" spans="1:6" ht="12.75" x14ac:dyDescent="0.2">
      <c r="A372" s="34" t="s">
        <v>54</v>
      </c>
      <c r="B372" s="44" t="s">
        <v>108</v>
      </c>
      <c r="C372" s="96" t="s">
        <v>18</v>
      </c>
      <c r="D372" s="46">
        <v>1</v>
      </c>
      <c r="E372" s="60"/>
      <c r="F372" s="47">
        <f t="shared" si="23"/>
        <v>0</v>
      </c>
    </row>
    <row r="373" spans="1:6" ht="12.75" x14ac:dyDescent="0.2">
      <c r="A373" s="34" t="s">
        <v>55</v>
      </c>
      <c r="B373" s="44" t="s">
        <v>109</v>
      </c>
      <c r="C373" s="96" t="s">
        <v>18</v>
      </c>
      <c r="D373" s="46">
        <v>2</v>
      </c>
      <c r="E373" s="60"/>
      <c r="F373" s="47">
        <f t="shared" si="23"/>
        <v>0</v>
      </c>
    </row>
    <row r="374" spans="1:6" ht="12.75" x14ac:dyDescent="0.2">
      <c r="A374" s="62"/>
      <c r="B374" s="48"/>
      <c r="C374" s="182"/>
      <c r="D374" s="46"/>
      <c r="E374" s="60"/>
      <c r="F374" s="61"/>
    </row>
    <row r="375" spans="1:6" ht="51" x14ac:dyDescent="0.15">
      <c r="A375" s="34" t="s">
        <v>48</v>
      </c>
      <c r="B375" s="44" t="s">
        <v>150</v>
      </c>
      <c r="C375" s="185"/>
    </row>
    <row r="376" spans="1:6" ht="12.75" x14ac:dyDescent="0.2">
      <c r="A376" s="34" t="s">
        <v>21</v>
      </c>
      <c r="B376" s="44" t="s">
        <v>105</v>
      </c>
      <c r="C376" s="96" t="s">
        <v>18</v>
      </c>
      <c r="D376" s="46">
        <v>4</v>
      </c>
      <c r="E376" s="60"/>
      <c r="F376" s="47">
        <f t="shared" ref="F376:F380" si="24">D376*E376</f>
        <v>0</v>
      </c>
    </row>
    <row r="377" spans="1:6" ht="12.75" x14ac:dyDescent="0.2">
      <c r="A377" s="34" t="s">
        <v>22</v>
      </c>
      <c r="B377" s="44" t="s">
        <v>106</v>
      </c>
      <c r="C377" s="96" t="s">
        <v>18</v>
      </c>
      <c r="D377" s="46">
        <v>2</v>
      </c>
      <c r="E377" s="60"/>
      <c r="F377" s="47">
        <f t="shared" si="24"/>
        <v>0</v>
      </c>
    </row>
    <row r="378" spans="1:6" ht="12.75" x14ac:dyDescent="0.2">
      <c r="A378" s="34" t="s">
        <v>41</v>
      </c>
      <c r="B378" s="44" t="s">
        <v>107</v>
      </c>
      <c r="C378" s="96" t="s">
        <v>18</v>
      </c>
      <c r="D378" s="46">
        <v>2</v>
      </c>
      <c r="E378" s="60"/>
      <c r="F378" s="47">
        <f t="shared" si="24"/>
        <v>0</v>
      </c>
    </row>
    <row r="379" spans="1:6" ht="12.75" x14ac:dyDescent="0.2">
      <c r="A379" s="34" t="s">
        <v>53</v>
      </c>
      <c r="B379" s="44" t="s">
        <v>156</v>
      </c>
      <c r="C379" s="96" t="s">
        <v>18</v>
      </c>
      <c r="D379" s="46">
        <v>1</v>
      </c>
      <c r="E379" s="60"/>
      <c r="F379" s="47">
        <f t="shared" si="24"/>
        <v>0</v>
      </c>
    </row>
    <row r="380" spans="1:6" ht="12.75" x14ac:dyDescent="0.2">
      <c r="A380" s="34" t="s">
        <v>55</v>
      </c>
      <c r="B380" s="44" t="s">
        <v>109</v>
      </c>
      <c r="C380" s="96" t="s">
        <v>18</v>
      </c>
      <c r="D380" s="46">
        <v>2</v>
      </c>
      <c r="E380" s="60"/>
      <c r="F380" s="47">
        <f t="shared" si="24"/>
        <v>0</v>
      </c>
    </row>
    <row r="381" spans="1:6" ht="12.75" x14ac:dyDescent="0.2">
      <c r="A381" s="62"/>
      <c r="B381" s="44"/>
      <c r="C381" s="182"/>
      <c r="D381" s="46"/>
      <c r="E381" s="60"/>
      <c r="F381" s="47"/>
    </row>
    <row r="382" spans="1:6" ht="38.25" x14ac:dyDescent="0.2">
      <c r="A382" s="62" t="s">
        <v>49</v>
      </c>
      <c r="B382" s="44" t="s">
        <v>151</v>
      </c>
      <c r="C382" s="182" t="s">
        <v>20</v>
      </c>
      <c r="D382" s="46">
        <f>SUM(F253:F381)</f>
        <v>0</v>
      </c>
      <c r="E382" s="60">
        <v>0.1</v>
      </c>
      <c r="F382" s="47">
        <f>D382*E382</f>
        <v>0</v>
      </c>
    </row>
    <row r="383" spans="1:6" ht="12.75" x14ac:dyDescent="0.2">
      <c r="A383" s="62"/>
      <c r="B383" s="45"/>
      <c r="C383" s="96"/>
      <c r="D383" s="46"/>
      <c r="E383" s="45"/>
      <c r="F383" s="45"/>
    </row>
    <row r="384" spans="1:6" ht="12.75" x14ac:dyDescent="0.2">
      <c r="A384" s="63"/>
      <c r="B384" s="64" t="s">
        <v>58</v>
      </c>
      <c r="C384" s="184"/>
      <c r="D384" s="65"/>
      <c r="E384" s="66"/>
      <c r="F384" s="67">
        <f>SUM(F255:F383)</f>
        <v>0</v>
      </c>
    </row>
    <row r="385" spans="1:6" x14ac:dyDescent="0.15">
      <c r="C385" s="185"/>
    </row>
    <row r="386" spans="1:6" x14ac:dyDescent="0.15">
      <c r="C386" s="185"/>
    </row>
    <row r="387" spans="1:6" ht="15.75" x14ac:dyDescent="0.25">
      <c r="A387" s="132"/>
      <c r="B387" s="133"/>
      <c r="C387" s="186"/>
      <c r="D387" s="134"/>
      <c r="E387" s="135"/>
      <c r="F387" s="136"/>
    </row>
    <row r="388" spans="1:6" ht="12.75" x14ac:dyDescent="0.2">
      <c r="A388" s="137"/>
      <c r="B388" s="138" t="s">
        <v>52</v>
      </c>
      <c r="C388" s="187"/>
      <c r="D388" s="139"/>
      <c r="E388" s="140"/>
      <c r="F388" s="40"/>
    </row>
    <row r="389" spans="1:6" ht="25.5" x14ac:dyDescent="0.2">
      <c r="A389" s="137"/>
      <c r="B389" s="141" t="s">
        <v>175</v>
      </c>
      <c r="C389" s="187"/>
      <c r="D389" s="139"/>
      <c r="E389" s="140"/>
      <c r="F389" s="40"/>
    </row>
    <row r="390" spans="1:6" ht="12.75" x14ac:dyDescent="0.2">
      <c r="A390" s="137"/>
      <c r="B390" s="141"/>
      <c r="C390" s="187"/>
      <c r="D390" s="139"/>
      <c r="E390" s="140"/>
      <c r="F390" s="40"/>
    </row>
    <row r="391" spans="1:6" ht="12.75" x14ac:dyDescent="0.2">
      <c r="A391" s="170" t="s">
        <v>193</v>
      </c>
      <c r="B391" s="171" t="s">
        <v>194</v>
      </c>
      <c r="C391" s="172" t="s">
        <v>12</v>
      </c>
      <c r="D391" s="173" t="s">
        <v>13</v>
      </c>
      <c r="E391" s="174" t="s">
        <v>198</v>
      </c>
      <c r="F391" s="87" t="s">
        <v>206</v>
      </c>
    </row>
    <row r="392" spans="1:6" ht="12.75" x14ac:dyDescent="0.2">
      <c r="A392" s="137"/>
      <c r="B392" s="142"/>
      <c r="C392" s="188"/>
      <c r="D392" s="143"/>
      <c r="E392" s="140"/>
      <c r="F392" s="140"/>
    </row>
    <row r="393" spans="1:6" ht="12.75" x14ac:dyDescent="0.15">
      <c r="A393" s="162"/>
      <c r="B393" s="159" t="s">
        <v>177</v>
      </c>
      <c r="C393" s="145"/>
      <c r="D393" s="163"/>
      <c r="E393" s="160"/>
      <c r="F393" s="164"/>
    </row>
    <row r="394" spans="1:6" ht="63.75" x14ac:dyDescent="0.2">
      <c r="A394" s="144">
        <v>1</v>
      </c>
      <c r="B394" s="142" t="s">
        <v>187</v>
      </c>
      <c r="C394" s="145" t="s">
        <v>60</v>
      </c>
      <c r="D394" s="179">
        <v>250</v>
      </c>
      <c r="E394" s="146"/>
      <c r="F394" s="47">
        <f t="shared" ref="F394:F396" si="25">D394*E394</f>
        <v>0</v>
      </c>
    </row>
    <row r="395" spans="1:6" ht="51" x14ac:dyDescent="0.2">
      <c r="A395" s="144">
        <v>2</v>
      </c>
      <c r="B395" s="142" t="s">
        <v>188</v>
      </c>
      <c r="C395" s="145" t="s">
        <v>60</v>
      </c>
      <c r="D395" s="179">
        <v>50</v>
      </c>
      <c r="E395" s="146"/>
      <c r="F395" s="47">
        <f t="shared" si="25"/>
        <v>0</v>
      </c>
    </row>
    <row r="396" spans="1:6" ht="38.25" x14ac:dyDescent="0.2">
      <c r="A396" s="144">
        <v>3</v>
      </c>
      <c r="B396" s="148" t="s">
        <v>189</v>
      </c>
      <c r="C396" s="145" t="s">
        <v>60</v>
      </c>
      <c r="D396" s="179">
        <v>60</v>
      </c>
      <c r="E396" s="146"/>
      <c r="F396" s="47">
        <f t="shared" si="25"/>
        <v>0</v>
      </c>
    </row>
    <row r="397" spans="1:6" ht="25.5" x14ac:dyDescent="0.2">
      <c r="A397" s="144">
        <v>4</v>
      </c>
      <c r="B397" s="148" t="s">
        <v>178</v>
      </c>
      <c r="C397" s="145" t="s">
        <v>60</v>
      </c>
      <c r="D397" s="179">
        <v>4</v>
      </c>
      <c r="E397" s="146"/>
      <c r="F397" s="47">
        <f t="shared" ref="F397" si="26">D397*E397</f>
        <v>0</v>
      </c>
    </row>
    <row r="398" spans="1:6" ht="13.5" x14ac:dyDescent="0.15">
      <c r="A398" s="144"/>
      <c r="B398" s="148"/>
      <c r="C398" s="145"/>
      <c r="D398" s="179"/>
      <c r="E398" s="146"/>
      <c r="F398" s="147"/>
    </row>
    <row r="399" spans="1:6" ht="25.5" x14ac:dyDescent="0.2">
      <c r="A399" s="144">
        <v>5</v>
      </c>
      <c r="B399" s="148" t="s">
        <v>179</v>
      </c>
      <c r="C399" s="145" t="s">
        <v>60</v>
      </c>
      <c r="D399" s="179">
        <v>2</v>
      </c>
      <c r="E399" s="146"/>
      <c r="F399" s="47">
        <f t="shared" ref="F399" si="27">D399*E399</f>
        <v>0</v>
      </c>
    </row>
    <row r="400" spans="1:6" ht="13.5" x14ac:dyDescent="0.15">
      <c r="A400" s="144"/>
      <c r="B400" s="148"/>
      <c r="C400" s="145"/>
      <c r="D400" s="179"/>
      <c r="E400" s="146"/>
      <c r="F400" s="147"/>
    </row>
    <row r="401" spans="1:6" ht="13.5" x14ac:dyDescent="0.15">
      <c r="A401" s="144"/>
      <c r="B401" s="148"/>
      <c r="C401" s="145"/>
      <c r="D401" s="179"/>
      <c r="E401" s="146"/>
      <c r="F401" s="147"/>
    </row>
    <row r="402" spans="1:6" ht="13.5" x14ac:dyDescent="0.15">
      <c r="A402" s="144"/>
      <c r="B402" s="159" t="s">
        <v>180</v>
      </c>
      <c r="C402" s="145"/>
      <c r="D402" s="180"/>
      <c r="E402" s="160"/>
      <c r="F402" s="161"/>
    </row>
    <row r="403" spans="1:6" ht="38.25" x14ac:dyDescent="0.2">
      <c r="A403" s="144">
        <v>6</v>
      </c>
      <c r="B403" s="148" t="s">
        <v>190</v>
      </c>
      <c r="C403" s="145" t="s">
        <v>60</v>
      </c>
      <c r="D403" s="179">
        <v>12</v>
      </c>
      <c r="E403" s="146"/>
      <c r="F403" s="47">
        <f t="shared" ref="F403:F406" si="28">D403*E403</f>
        <v>0</v>
      </c>
    </row>
    <row r="404" spans="1:6" ht="51" x14ac:dyDescent="0.2">
      <c r="A404" s="144">
        <v>7</v>
      </c>
      <c r="B404" s="148" t="s">
        <v>191</v>
      </c>
      <c r="C404" s="145" t="s">
        <v>60</v>
      </c>
      <c r="D404" s="179">
        <v>40</v>
      </c>
      <c r="E404" s="146"/>
      <c r="F404" s="47">
        <f t="shared" si="28"/>
        <v>0</v>
      </c>
    </row>
    <row r="405" spans="1:6" ht="51" x14ac:dyDescent="0.2">
      <c r="A405" s="144">
        <v>8</v>
      </c>
      <c r="B405" s="148" t="s">
        <v>192</v>
      </c>
      <c r="C405" s="145" t="s">
        <v>181</v>
      </c>
      <c r="D405" s="179">
        <v>350</v>
      </c>
      <c r="E405" s="146"/>
      <c r="F405" s="47">
        <f t="shared" si="28"/>
        <v>0</v>
      </c>
    </row>
    <row r="406" spans="1:6" ht="38.25" x14ac:dyDescent="0.2">
      <c r="A406" s="144">
        <v>9</v>
      </c>
      <c r="B406" s="148" t="s">
        <v>182</v>
      </c>
      <c r="C406" s="149" t="s">
        <v>14</v>
      </c>
      <c r="D406" s="153">
        <v>1</v>
      </c>
      <c r="E406" s="150"/>
      <c r="F406" s="47">
        <f t="shared" si="28"/>
        <v>0</v>
      </c>
    </row>
    <row r="407" spans="1:6" ht="25.5" x14ac:dyDescent="0.2">
      <c r="A407" s="137" t="s">
        <v>183</v>
      </c>
      <c r="B407" s="142" t="s">
        <v>210</v>
      </c>
      <c r="C407" s="178" t="s">
        <v>20</v>
      </c>
      <c r="D407" s="181">
        <f>SUM(F394:F406)</f>
        <v>0</v>
      </c>
      <c r="E407" s="151">
        <v>0.03</v>
      </c>
      <c r="F407" s="47">
        <f>D407*E407</f>
        <v>0</v>
      </c>
    </row>
    <row r="408" spans="1:6" ht="12.75" x14ac:dyDescent="0.2">
      <c r="A408" s="137"/>
      <c r="B408" s="152"/>
      <c r="C408" s="149"/>
      <c r="D408" s="153"/>
      <c r="E408" s="140"/>
      <c r="F408" s="140"/>
    </row>
    <row r="409" spans="1:6" ht="12.75" x14ac:dyDescent="0.2">
      <c r="A409" s="137" t="s">
        <v>184</v>
      </c>
      <c r="B409" s="142" t="s">
        <v>212</v>
      </c>
      <c r="C409" s="178" t="s">
        <v>20</v>
      </c>
      <c r="D409" s="181">
        <f>SUM(F394:F408)</f>
        <v>0</v>
      </c>
      <c r="E409" s="151">
        <v>0.03</v>
      </c>
      <c r="F409" s="47">
        <f t="shared" ref="F409" si="29">D409*E409</f>
        <v>0</v>
      </c>
    </row>
    <row r="410" spans="1:6" ht="12.75" x14ac:dyDescent="0.2">
      <c r="A410" s="137"/>
      <c r="B410" s="152"/>
      <c r="C410" s="149"/>
      <c r="D410" s="139"/>
      <c r="E410" s="140"/>
      <c r="F410" s="140"/>
    </row>
    <row r="411" spans="1:6" ht="12.75" x14ac:dyDescent="0.2">
      <c r="A411" s="137" t="s">
        <v>185</v>
      </c>
      <c r="B411" s="154" t="s">
        <v>211</v>
      </c>
      <c r="C411" s="178" t="s">
        <v>20</v>
      </c>
      <c r="D411" s="181">
        <f>SUM(F394:F410)</f>
        <v>0</v>
      </c>
      <c r="E411" s="151">
        <v>0.05</v>
      </c>
      <c r="F411" s="47">
        <f t="shared" ref="F411" si="30">D411*E411</f>
        <v>0</v>
      </c>
    </row>
    <row r="412" spans="1:6" ht="12.75" x14ac:dyDescent="0.2">
      <c r="A412" s="155"/>
      <c r="B412" s="156" t="s">
        <v>186</v>
      </c>
      <c r="C412" s="189"/>
      <c r="D412" s="157"/>
      <c r="E412" s="158"/>
      <c r="F412" s="158"/>
    </row>
    <row r="413" spans="1:6" ht="12.75" x14ac:dyDescent="0.2">
      <c r="A413" s="165"/>
      <c r="B413" s="166" t="str">
        <f>B391</f>
        <v>STRELOVOD / JAKI TOK</v>
      </c>
      <c r="C413" s="167"/>
      <c r="D413" s="168"/>
      <c r="E413" s="169"/>
      <c r="F413" s="175">
        <f>ROUND(SUM(F392:F412),-1)</f>
        <v>0</v>
      </c>
    </row>
    <row r="414" spans="1:6" ht="13.5" x14ac:dyDescent="0.25">
      <c r="A414" s="4"/>
      <c r="B414" s="4"/>
      <c r="C414" s="4"/>
      <c r="D414" s="39"/>
      <c r="E414" s="4"/>
      <c r="F414" s="4"/>
    </row>
  </sheetData>
  <mergeCells count="48">
    <mergeCell ref="B72:E72"/>
    <mergeCell ref="B73:E73"/>
    <mergeCell ref="B74:E74"/>
    <mergeCell ref="B21:E21"/>
    <mergeCell ref="B67:E67"/>
    <mergeCell ref="B68:E68"/>
    <mergeCell ref="B69:E69"/>
    <mergeCell ref="B70:E70"/>
    <mergeCell ref="B71:E71"/>
    <mergeCell ref="B62:E62"/>
    <mergeCell ref="B63:E63"/>
    <mergeCell ref="B64:E64"/>
    <mergeCell ref="B65:E65"/>
    <mergeCell ref="B66:E66"/>
    <mergeCell ref="B204:F204"/>
    <mergeCell ref="B205:F205"/>
    <mergeCell ref="B75:E75"/>
    <mergeCell ref="B76:E76"/>
    <mergeCell ref="B77:E77"/>
    <mergeCell ref="B78:E78"/>
    <mergeCell ref="B151:F151"/>
    <mergeCell ref="B152:F152"/>
    <mergeCell ref="B153:F153"/>
    <mergeCell ref="B154:F154"/>
    <mergeCell ref="B155:F155"/>
    <mergeCell ref="B156:F156"/>
    <mergeCell ref="B80:E80"/>
    <mergeCell ref="B91:E91"/>
    <mergeCell ref="A1:C1"/>
    <mergeCell ref="D1:E1"/>
    <mergeCell ref="A2:C2"/>
    <mergeCell ref="D2:E2"/>
    <mergeCell ref="A3:C3"/>
    <mergeCell ref="D3:E3"/>
    <mergeCell ref="D14:E14"/>
    <mergeCell ref="A4:C4"/>
    <mergeCell ref="D4:E4"/>
    <mergeCell ref="D5:E5"/>
    <mergeCell ref="D6:E6"/>
    <mergeCell ref="D13:E13"/>
    <mergeCell ref="A7:C7"/>
    <mergeCell ref="D7:E7"/>
    <mergeCell ref="A8:C8"/>
    <mergeCell ref="D8:E8"/>
    <mergeCell ref="B12:D12"/>
    <mergeCell ref="D10:E10"/>
    <mergeCell ref="D11:E11"/>
    <mergeCell ref="B9:D9"/>
  </mergeCells>
  <pageMargins left="0.25" right="0.25" top="0.75" bottom="0.75" header="0.3" footer="0.3"/>
  <pageSetup paperSize="9" scale="86" firstPageNumber="0" fitToHeight="0" orientation="portrait" r:id="rId1"/>
  <headerFooter>
    <oddHeader>&amp;L&amp;K00-025KAESKA, Ksenija Strnad Kralj s.p., Arhitektura, ilustracija in 3d</oddHeader>
    <oddFooter>&amp;C
&amp;P / &amp;N</oddFooter>
  </headerFooter>
  <ignoredErrors>
    <ignoredError sqref="F37 D163" formula="1"/>
  </ignoredErrors>
  <drawing r:id="rId2"/>
</worksheet>
</file>

<file path=docProps/app.xml><?xml version="1.0" encoding="utf-8"?>
<Properties xmlns="http://schemas.openxmlformats.org/officeDocument/2006/extended-properties" xmlns:vt="http://schemas.openxmlformats.org/officeDocument/2006/docPropsVTypes">
  <Template/>
  <TotalTime>37</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3</vt:i4>
      </vt:variant>
    </vt:vector>
  </HeadingPairs>
  <TitlesOfParts>
    <vt:vector size="4" baseType="lpstr">
      <vt:lpstr>POPIS DEL IN MATERIALA</vt:lpstr>
      <vt:lpstr>'POPIS DEL IN MATERIALA'!Področje_tiskanja</vt:lpstr>
      <vt:lpstr>'POPIS DEL IN MATERIALA'!Print_Area_0</vt:lpstr>
      <vt:lpstr>'POPIS DEL IN MATERIALA'!Print_Area_0_0</vt:lpstr>
    </vt:vector>
  </TitlesOfParts>
  <Company>PIN - Projektiranje, inženiring in nadzor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Vratarnica TAB PE Topla  - Popis gradbenih del (brez cen)</dc:title>
  <dc:subject>Popis del</dc:subject>
  <dc:creator>Vito</dc:creator>
  <dc:description>PIN - Projektiranje, inženiring in nadzor, Andrej Čeru s.p._x000d_
Čečovje 5_x000d_
2390 Ravne na Koroškem_x000d_
Tel   : (02) 821-50-20, 821-50-21_x000d_
Gsm:  (041) 787-293_x000d_
_x000d_
Email: andrej.ceru@siol.net_x000d_
Http://www.pin-sp.si</dc:description>
  <cp:lastModifiedBy>Dragica Damjanić Radić</cp:lastModifiedBy>
  <cp:revision>9</cp:revision>
  <cp:lastPrinted>2026-04-13T09:16:08Z</cp:lastPrinted>
  <dcterms:created xsi:type="dcterms:W3CDTF">2001-02-04T09:09:33Z</dcterms:created>
  <dcterms:modified xsi:type="dcterms:W3CDTF">2026-07-24T12:05:09Z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PIN - Projektiranje, inženiring in nadzor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ategory">
    <vt:lpwstr>Projektna dokumentacija</vt:lpwstr>
  </property>
</Properties>
</file>